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11" yWindow="-111" windowWidth="19423" windowHeight="10423"/>
  </bookViews>
  <sheets>
    <sheet name="Table 1" sheetId="2" r:id="rId1"/>
    <sheet name="D52195 P-13" sheetId="1" r:id="rId2"/>
  </sheets>
  <definedNames>
    <definedName name="_Fill" localSheetId="0" hidden="1">#REF!</definedName>
    <definedName name="_Fill" hidden="1">#REF!</definedName>
    <definedName name="FCTCcalcN">"optbox_FCcalcN"</definedName>
    <definedName name="FCTCcalcY">"optbox_FccalcY"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velines">"movelines"</definedName>
    <definedName name="SPOT10" localSheetId="0">#REF!</definedName>
    <definedName name="SPOT10">#REF!</definedName>
    <definedName name="SPOT11" localSheetId="0">#REF!</definedName>
    <definedName name="SPOT11">#REF!</definedName>
    <definedName name="SPOT2" localSheetId="0">#REF!</definedName>
    <definedName name="SPOT2">#REF!</definedName>
    <definedName name="SPOT3" localSheetId="0">#REF!</definedName>
    <definedName name="SPOT3">#REF!</definedName>
    <definedName name="SPOT4" localSheetId="0">#REF!</definedName>
    <definedName name="SPOT4">#REF!</definedName>
    <definedName name="SPOT5" localSheetId="0">#REF!</definedName>
    <definedName name="SPOT5">#REF!</definedName>
    <definedName name="SPOT6" localSheetId="0">#REF!</definedName>
    <definedName name="SPOT6">#REF!</definedName>
    <definedName name="SPOT7" localSheetId="0">#REF!</definedName>
    <definedName name="SPOT7">#REF!</definedName>
    <definedName name="SPOT8" localSheetId="0">#REF!</definedName>
    <definedName name="SPOT8">#REF!</definedName>
    <definedName name="SPOT9" localSheetId="0">#REF!</definedName>
    <definedName name="SPOT9">#REF!</definedName>
  </definedNames>
  <calcPr calcId="152511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9" i="2" l="1"/>
  <c r="A21" i="2" s="1"/>
  <c r="A24" i="2" s="1"/>
  <c r="A27" i="2" s="1"/>
  <c r="A30" i="2" s="1"/>
  <c r="A32" i="2" s="1"/>
  <c r="A34" i="2" s="1"/>
  <c r="A36" i="2" s="1"/>
  <c r="A39" i="2" s="1"/>
  <c r="A41" i="2" s="1"/>
  <c r="A43" i="2" s="1"/>
  <c r="A46" i="2" s="1"/>
  <c r="A16" i="2"/>
  <c r="A16" i="1" l="1"/>
  <c r="A19" i="1" s="1"/>
  <c r="A21" i="1" s="1"/>
  <c r="A24" i="1" s="1"/>
  <c r="A27" i="1" s="1"/>
  <c r="A30" i="1" s="1"/>
  <c r="A32" i="1" s="1"/>
  <c r="A34" i="1" s="1"/>
  <c r="A36" i="1" s="1"/>
  <c r="A39" i="1" s="1"/>
  <c r="A41" i="1" s="1"/>
  <c r="A43" i="1" s="1"/>
  <c r="A46" i="1" s="1"/>
  <c r="A56" i="1" s="1"/>
  <c r="A61" i="1" s="1"/>
  <c r="A65" i="1" s="1"/>
  <c r="A68" i="1" l="1"/>
  <c r="A70" i="1" s="1"/>
  <c r="A73" i="1" s="1"/>
  <c r="A49" i="1"/>
</calcChain>
</file>

<file path=xl/sharedStrings.xml><?xml version="1.0" encoding="utf-8"?>
<sst xmlns="http://schemas.openxmlformats.org/spreadsheetml/2006/main" count="288" uniqueCount="117">
  <si>
    <t>EL PASO ELECTRIC COMPANY</t>
  </si>
  <si>
    <t>SCHEDULE P-13: SUMMARY OF CHANGES IN ALLOCATION FACTORS</t>
  </si>
  <si>
    <t>LINE</t>
  </si>
  <si>
    <t>FERC</t>
  </si>
  <si>
    <t>DESCRIPTION</t>
  </si>
  <si>
    <t>NO.</t>
  </si>
  <si>
    <t>ACCT.</t>
  </si>
  <si>
    <t xml:space="preserve"> ALLOCATOR</t>
  </si>
  <si>
    <t>FOR ALLOCATION</t>
  </si>
  <si>
    <t>SPONSOR: ADRIAN HERNANDEZ</t>
  </si>
  <si>
    <t>PREPARER:  ADRIAN HERNANDEZ</t>
  </si>
  <si>
    <t>DOCKET 46831</t>
  </si>
  <si>
    <t>D1PROD</t>
  </si>
  <si>
    <t>D2TRAN</t>
  </si>
  <si>
    <t>AED 4CP Demand - Production</t>
  </si>
  <si>
    <t>4CP Demand - Transmission</t>
  </si>
  <si>
    <t>FILED</t>
  </si>
  <si>
    <t>2021 TEXAS RATE CASE FILING</t>
  </si>
  <si>
    <t>FOR THE TEST YEAR ENDED DECEMBER 31, 2020</t>
  </si>
  <si>
    <t>340000 -</t>
  </si>
  <si>
    <t>D2PROD</t>
  </si>
  <si>
    <t>Various</t>
  </si>
  <si>
    <t>Nuclear Operation - Coolants and Water</t>
  </si>
  <si>
    <t>Other Production Plant, Accum Depr, and</t>
  </si>
  <si>
    <t xml:space="preserve"> Depr Expense</t>
  </si>
  <si>
    <t>Other costs related to peaking generation</t>
  </si>
  <si>
    <t>Nuclear Operation - Steam Expenses</t>
  </si>
  <si>
    <t>Nuclear Operation - Electric Expenses</t>
  </si>
  <si>
    <t>E1ENERGY</t>
  </si>
  <si>
    <t>4CP Demand - Production</t>
  </si>
  <si>
    <t>kWh at Supply - Other</t>
  </si>
  <si>
    <t>546000 -</t>
  </si>
  <si>
    <t>Other Power Generation Operation</t>
  </si>
  <si>
    <t xml:space="preserve"> Expenses</t>
  </si>
  <si>
    <t>Other Pwr. Gen. Maintenance - Supervision</t>
  </si>
  <si>
    <t>Other Pwr. Gen. Maintenance - Maint. Structures</t>
  </si>
  <si>
    <t>Other Pwr. Gen. Maintenance - Maint. Gen &amp; Electric</t>
  </si>
  <si>
    <t>D1PROD/</t>
  </si>
  <si>
    <t>Other Pwr. Gen. Maintenance - Misc. Other Pwr</t>
  </si>
  <si>
    <t>Steam Pwr. Gen. Operation - Misc. Stm Pwr Expense</t>
  </si>
  <si>
    <t>Steam Pwr. Gen. Maintenance - Maint. Supervision</t>
  </si>
  <si>
    <t>LABSM</t>
  </si>
  <si>
    <t>Steam Power Production - Maintenance - Labor</t>
  </si>
  <si>
    <t>Steam Pwr. Gen. Maintenance - Maint. Boiler Plant</t>
  </si>
  <si>
    <t>Steam Pwr. Gen. Maintenance - Maint. Electric Plant</t>
  </si>
  <si>
    <t>Steam Pwr. Gen. Maintenance - Maint. Misc. Steam Plant</t>
  </si>
  <si>
    <t>Property Taxes</t>
  </si>
  <si>
    <t>GROSSPLT</t>
  </si>
  <si>
    <t>Gross Plant in Service</t>
  </si>
  <si>
    <t>DISTPLT</t>
  </si>
  <si>
    <t>LABOR</t>
  </si>
  <si>
    <t>PRODPLT</t>
  </si>
  <si>
    <t>Distribution Plant</t>
  </si>
  <si>
    <t>O&amp;M Salaries and Wages</t>
  </si>
  <si>
    <t>Production Plant</t>
  </si>
  <si>
    <t>920000 -</t>
  </si>
  <si>
    <t>CUSTOMER</t>
  </si>
  <si>
    <t>CUSTLABOR</t>
  </si>
  <si>
    <t>PRODLABOR</t>
  </si>
  <si>
    <t>TRANLABOR</t>
  </si>
  <si>
    <t>DISTLABOR</t>
  </si>
  <si>
    <t>RG_PRODLABOR</t>
  </si>
  <si>
    <t>Customer related</t>
  </si>
  <si>
    <t>Distribution related</t>
  </si>
  <si>
    <t>Administrative and General (A&amp;G) Expenses</t>
  </si>
  <si>
    <t xml:space="preserve"> (CUST, DIST, PROD, and TRAN)</t>
  </si>
  <si>
    <t>Production related</t>
  </si>
  <si>
    <t>Transmission related</t>
  </si>
  <si>
    <t>Customer Related Labor</t>
  </si>
  <si>
    <t>Distribution Related Labor</t>
  </si>
  <si>
    <t>Production Related Labor</t>
  </si>
  <si>
    <t>Rio Grande Production Plant  Related Labor</t>
  </si>
  <si>
    <t>Transmission Related Labor</t>
  </si>
  <si>
    <t xml:space="preserve">  other rate base items</t>
  </si>
  <si>
    <t xml:space="preserve"> facilites such as Intangible, A&amp;G, and</t>
  </si>
  <si>
    <t>NOTES:</t>
  </si>
  <si>
    <t>Refer to Schedule P-2 and P-3 for all allocations by account.</t>
  </si>
  <si>
    <t>442500 -</t>
  </si>
  <si>
    <t>Non-Firm Revenues</t>
  </si>
  <si>
    <t>RATEBASE</t>
  </si>
  <si>
    <t>Rate Base</t>
  </si>
  <si>
    <t>Materials and Supplies</t>
  </si>
  <si>
    <t>Prepayments</t>
  </si>
  <si>
    <t>PROPOSED</t>
  </si>
  <si>
    <t>Forfeited Discounts</t>
  </si>
  <si>
    <t>SALES_REVS</t>
  </si>
  <si>
    <t>Sales Revenues</t>
  </si>
  <si>
    <t>UNCOLL_REVS</t>
  </si>
  <si>
    <t>Elgible Revenues for Uncollectible Accounts</t>
  </si>
  <si>
    <t>Description</t>
  </si>
  <si>
    <t>Account</t>
  </si>
  <si>
    <t>AED-4CP</t>
  </si>
  <si>
    <t>4CP</t>
  </si>
  <si>
    <t>Energy</t>
  </si>
  <si>
    <t>Labor</t>
  </si>
  <si>
    <t>Misc. Stm Pwr Expense</t>
  </si>
  <si>
    <t>Steam Maint. Supervision</t>
  </si>
  <si>
    <t>Steam Maint. Boiler Plant</t>
  </si>
  <si>
    <t>Steam Maint. Electric Plant</t>
  </si>
  <si>
    <t>Steam Maint. Misc. Steam Plant</t>
  </si>
  <si>
    <t>Nuclear - Coolants and Water</t>
  </si>
  <si>
    <t>Nuclear - Steam Expenses</t>
  </si>
  <si>
    <t>Nuclear - Electric Expenses</t>
  </si>
  <si>
    <t>Other Pwr. Gen Expense</t>
  </si>
  <si>
    <t>Other Pwr. Gen. Maint - Supervision</t>
  </si>
  <si>
    <t>Other Pwr. Gen. Maint. Structures</t>
  </si>
  <si>
    <t>Other Pwr. Gen. Maint. Gen &amp; Electric</t>
  </si>
  <si>
    <t>Other Pwr. Gen. Misc. Other Pwr</t>
  </si>
  <si>
    <t>Peaking Generation</t>
  </si>
  <si>
    <t>Proposed</t>
  </si>
  <si>
    <t>Past</t>
  </si>
  <si>
    <t>Cases</t>
  </si>
  <si>
    <t>AED-4CP/Energy</t>
  </si>
  <si>
    <t>546 - 555</t>
  </si>
  <si>
    <t>System Control &amp; Load Dispatch</t>
  </si>
  <si>
    <t>Load Dispatching</t>
  </si>
  <si>
    <t>12CP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</si>
</sst>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3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8"/>
      <name val="MS Sans Serif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08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6" fillId="2" borderId="2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0" fontId="7" fillId="16" borderId="3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6" fillId="3" borderId="2" applyNumberFormat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9" fillId="4" borderId="8" applyNumberFormat="0" applyFon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0" fontId="22" fillId="2" borderId="9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9" fillId="0" borderId="0"/>
    <xf numFmtId="37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26" fillId="0" borderId="0" xfId="0" applyFont="1" applyAlignment="1">
      <alignment vertical="top"/>
    </xf>
    <xf numFmtId="37" fontId="27" fillId="0" borderId="0" xfId="0" quotePrefix="1" applyNumberFormat="1" applyFont="1" applyFill="1" applyAlignment="1">
      <alignment horizontal="left"/>
    </xf>
    <xf numFmtId="37" fontId="27" fillId="0" borderId="0" xfId="0" applyNumberFormat="1" applyFont="1" applyFill="1" applyProtection="1">
      <protection locked="0"/>
    </xf>
    <xf numFmtId="37" fontId="27" fillId="0" borderId="0" xfId="0" quotePrefix="1" applyNumberFormat="1" applyFont="1" applyFill="1" applyAlignment="1" applyProtection="1">
      <alignment horizontal="left"/>
      <protection locked="0"/>
    </xf>
    <xf numFmtId="37" fontId="27" fillId="0" borderId="0" xfId="1697" applyFont="1" applyFill="1" applyProtection="1">
      <protection locked="0"/>
    </xf>
    <xf numFmtId="0" fontId="27" fillId="0" borderId="0" xfId="0" quotePrefix="1" applyFont="1" applyFill="1" applyAlignment="1" applyProtection="1">
      <alignment horizontal="left"/>
      <protection locked="0"/>
    </xf>
    <xf numFmtId="37" fontId="27" fillId="0" borderId="0" xfId="1697" applyFont="1" applyFill="1" applyAlignment="1" applyProtection="1">
      <alignment horizontal="left"/>
      <protection locked="0"/>
    </xf>
    <xf numFmtId="0" fontId="28" fillId="0" borderId="0" xfId="0" applyFont="1" applyFill="1" applyAlignment="1"/>
    <xf numFmtId="37" fontId="27" fillId="0" borderId="0" xfId="1696" applyNumberFormat="1" applyFont="1" applyFill="1" applyAlignment="1" applyProtection="1">
      <protection locked="0"/>
    </xf>
    <xf numFmtId="0" fontId="26" fillId="0" borderId="0" xfId="0" applyFont="1" applyAlignment="1"/>
    <xf numFmtId="0" fontId="26" fillId="0" borderId="1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/>
    <xf numFmtId="0" fontId="28" fillId="0" borderId="0" xfId="0" applyFont="1" applyAlignment="1">
      <alignment horizontal="center"/>
    </xf>
    <xf numFmtId="37" fontId="27" fillId="0" borderId="0" xfId="0" quotePrefix="1" applyNumberFormat="1" applyFont="1" applyAlignment="1" applyProtection="1">
      <alignment horizontal="left"/>
      <protection locked="0"/>
    </xf>
    <xf numFmtId="0" fontId="27" fillId="0" borderId="0" xfId="0" quotePrefix="1" applyFont="1" applyAlignment="1" applyProtection="1">
      <alignment horizontal="left"/>
      <protection locked="0"/>
    </xf>
    <xf numFmtId="37" fontId="27" fillId="0" borderId="0" xfId="0" applyNumberFormat="1" applyFont="1" applyAlignment="1" applyProtection="1">
      <alignment horizontal="left"/>
      <protection locked="0"/>
    </xf>
    <xf numFmtId="0" fontId="26" fillId="0" borderId="0" xfId="0" applyFont="1" applyAlignment="1">
      <alignment vertical="top" wrapText="1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 vertical="top" wrapText="1"/>
    </xf>
    <xf numFmtId="0" fontId="29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29" fillId="0" borderId="0" xfId="0" applyFont="1"/>
    <xf numFmtId="0" fontId="29" fillId="0" borderId="1" xfId="0" applyFont="1" applyBorder="1" applyAlignment="1">
      <alignment horizontal="center"/>
    </xf>
    <xf numFmtId="37" fontId="27" fillId="0" borderId="0" xfId="1696" applyNumberFormat="1" applyFont="1" applyFill="1" applyAlignment="1" applyProtection="1">
      <alignment horizontal="center"/>
      <protection locked="0"/>
    </xf>
    <xf numFmtId="37" fontId="27" fillId="0" borderId="0" xfId="0" quotePrefix="1" applyNumberFormat="1" applyFont="1" applyAlignment="1" applyProtection="1">
      <alignment horizontal="center"/>
      <protection locked="0"/>
    </xf>
    <xf numFmtId="0" fontId="27" fillId="0" borderId="0" xfId="0" quotePrefix="1" applyFont="1" applyAlignment="1" applyProtection="1">
      <alignment horizontal="center"/>
      <protection locked="0"/>
    </xf>
    <xf numFmtId="37" fontId="27" fillId="0" borderId="0" xfId="1697" applyFont="1" applyFill="1" applyAlignment="1" applyProtection="1">
      <alignment horizontal="center"/>
      <protection locked="0"/>
    </xf>
    <xf numFmtId="37" fontId="27" fillId="0" borderId="0" xfId="0" quotePrefix="1" applyNumberFormat="1" applyFont="1" applyFill="1" applyAlignment="1" applyProtection="1">
      <alignment horizontal="center"/>
      <protection locked="0"/>
    </xf>
    <xf numFmtId="0" fontId="27" fillId="0" borderId="0" xfId="0" quotePrefix="1" applyFont="1" applyFill="1" applyAlignment="1" applyProtection="1">
      <alignment horizontal="center"/>
      <protection locked="0"/>
    </xf>
  </cellXfs>
  <cellStyles count="1708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2" xfId="6"/>
    <cellStyle name="20% - Accent1 2 10" xfId="7"/>
    <cellStyle name="20% - Accent1 2 11" xfId="8"/>
    <cellStyle name="20% - Accent1 2 2" xfId="9"/>
    <cellStyle name="20% - Accent1 2 3" xfId="10"/>
    <cellStyle name="20% - Accent1 2 4" xfId="11"/>
    <cellStyle name="20% - Accent1 2 5" xfId="12"/>
    <cellStyle name="20% - Accent1 2 6" xfId="13"/>
    <cellStyle name="20% - Accent1 2 7" xfId="14"/>
    <cellStyle name="20% - Accent1 2 8" xfId="15"/>
    <cellStyle name="20% - Accent1 2 9" xfId="16"/>
    <cellStyle name="20% - Accent1 3" xfId="17"/>
    <cellStyle name="20% - Accent1 3 2" xfId="18"/>
    <cellStyle name="20% - Accent1 3 3" xfId="19"/>
    <cellStyle name="20% - Accent1 4" xfId="20"/>
    <cellStyle name="20% - Accent1 4 2" xfId="21"/>
    <cellStyle name="20% - Accent1 4 3" xfId="22"/>
    <cellStyle name="20% - Accent1 5" xfId="23"/>
    <cellStyle name="20% - Accent1 5 2" xfId="24"/>
    <cellStyle name="20% - Accent1 5 3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2" xfId="35"/>
    <cellStyle name="20% - Accent2 2 10" xfId="36"/>
    <cellStyle name="20% - Accent2 2 11" xfId="37"/>
    <cellStyle name="20% - Accent2 2 2" xfId="38"/>
    <cellStyle name="20% - Accent2 2 3" xfId="39"/>
    <cellStyle name="20% - Accent2 2 4" xfId="40"/>
    <cellStyle name="20% - Accent2 2 5" xfId="41"/>
    <cellStyle name="20% - Accent2 2 6" xfId="42"/>
    <cellStyle name="20% - Accent2 2 7" xfId="43"/>
    <cellStyle name="20% - Accent2 2 8" xfId="44"/>
    <cellStyle name="20% - Accent2 2 9" xfId="45"/>
    <cellStyle name="20% - Accent2 3" xfId="46"/>
    <cellStyle name="20% - Accent2 3 2" xfId="47"/>
    <cellStyle name="20% - Accent2 3 3" xfId="48"/>
    <cellStyle name="20% - Accent2 4" xfId="49"/>
    <cellStyle name="20% - Accent2 4 2" xfId="50"/>
    <cellStyle name="20% - Accent2 4 3" xfId="51"/>
    <cellStyle name="20% - Accent2 5" xfId="52"/>
    <cellStyle name="20% - Accent2 5 2" xfId="53"/>
    <cellStyle name="20% - Accent2 5 3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2" xfId="64"/>
    <cellStyle name="20% - Accent3 2 10" xfId="65"/>
    <cellStyle name="20% - Accent3 2 11" xfId="66"/>
    <cellStyle name="20% - Accent3 2 2" xfId="67"/>
    <cellStyle name="20% - Accent3 2 3" xfId="68"/>
    <cellStyle name="20% - Accent3 2 4" xfId="69"/>
    <cellStyle name="20% - Accent3 2 5" xfId="70"/>
    <cellStyle name="20% - Accent3 2 6" xfId="71"/>
    <cellStyle name="20% - Accent3 2 7" xfId="72"/>
    <cellStyle name="20% - Accent3 2 8" xfId="73"/>
    <cellStyle name="20% - Accent3 2 9" xfId="74"/>
    <cellStyle name="20% - Accent3 3" xfId="75"/>
    <cellStyle name="20% - Accent3 3 2" xfId="76"/>
    <cellStyle name="20% - Accent3 3 3" xfId="77"/>
    <cellStyle name="20% - Accent3 4" xfId="78"/>
    <cellStyle name="20% - Accent3 4 2" xfId="79"/>
    <cellStyle name="20% - Accent3 4 3" xfId="80"/>
    <cellStyle name="20% - Accent3 5" xfId="81"/>
    <cellStyle name="20% - Accent3 5 2" xfId="82"/>
    <cellStyle name="20% - Accent3 5 3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2" xfId="93"/>
    <cellStyle name="20% - Accent4 2 10" xfId="94"/>
    <cellStyle name="20% - Accent4 2 11" xfId="95"/>
    <cellStyle name="20% - Accent4 2 2" xfId="96"/>
    <cellStyle name="20% - Accent4 2 3" xfId="97"/>
    <cellStyle name="20% - Accent4 2 4" xfId="98"/>
    <cellStyle name="20% - Accent4 2 5" xfId="99"/>
    <cellStyle name="20% - Accent4 2 6" xfId="100"/>
    <cellStyle name="20% - Accent4 2 7" xfId="101"/>
    <cellStyle name="20% - Accent4 2 8" xfId="102"/>
    <cellStyle name="20% - Accent4 2 9" xfId="103"/>
    <cellStyle name="20% - Accent4 3" xfId="104"/>
    <cellStyle name="20% - Accent4 3 2" xfId="105"/>
    <cellStyle name="20% - Accent4 3 3" xfId="106"/>
    <cellStyle name="20% - Accent4 4" xfId="107"/>
    <cellStyle name="20% - Accent4 4 2" xfId="108"/>
    <cellStyle name="20% - Accent4 4 3" xfId="109"/>
    <cellStyle name="20% - Accent4 5" xfId="110"/>
    <cellStyle name="20% - Accent4 5 2" xfId="111"/>
    <cellStyle name="20% - Accent4 5 3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2" xfId="122"/>
    <cellStyle name="20% - Accent5 2 10" xfId="123"/>
    <cellStyle name="20% - Accent5 2 11" xfId="124"/>
    <cellStyle name="20% - Accent5 2 2" xfId="125"/>
    <cellStyle name="20% - Accent5 2 3" xfId="126"/>
    <cellStyle name="20% - Accent5 2 4" xfId="127"/>
    <cellStyle name="20% - Accent5 2 5" xfId="128"/>
    <cellStyle name="20% - Accent5 2 6" xfId="129"/>
    <cellStyle name="20% - Accent5 2 7" xfId="130"/>
    <cellStyle name="20% - Accent5 2 8" xfId="131"/>
    <cellStyle name="20% - Accent5 2 9" xfId="132"/>
    <cellStyle name="20% - Accent5 3" xfId="133"/>
    <cellStyle name="20% - Accent5 3 2" xfId="134"/>
    <cellStyle name="20% - Accent5 3 3" xfId="135"/>
    <cellStyle name="20% - Accent5 4" xfId="136"/>
    <cellStyle name="20% - Accent5 4 2" xfId="137"/>
    <cellStyle name="20% - Accent5 4 3" xfId="138"/>
    <cellStyle name="20% - Accent5 5" xfId="139"/>
    <cellStyle name="20% - Accent5 5 2" xfId="140"/>
    <cellStyle name="20% - Accent5 5 3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2" xfId="151"/>
    <cellStyle name="20% - Accent6 2 10" xfId="152"/>
    <cellStyle name="20% - Accent6 2 11" xfId="153"/>
    <cellStyle name="20% - Accent6 2 2" xfId="154"/>
    <cellStyle name="20% - Accent6 2 3" xfId="155"/>
    <cellStyle name="20% - Accent6 2 4" xfId="156"/>
    <cellStyle name="20% - Accent6 2 5" xfId="157"/>
    <cellStyle name="20% - Accent6 2 6" xfId="158"/>
    <cellStyle name="20% - Accent6 2 7" xfId="159"/>
    <cellStyle name="20% - Accent6 2 8" xfId="160"/>
    <cellStyle name="20% - Accent6 2 9" xfId="161"/>
    <cellStyle name="20% - Accent6 3" xfId="162"/>
    <cellStyle name="20% - Accent6 3 2" xfId="163"/>
    <cellStyle name="20% - Accent6 3 3" xfId="164"/>
    <cellStyle name="20% - Accent6 4" xfId="165"/>
    <cellStyle name="20% - Accent6 4 2" xfId="166"/>
    <cellStyle name="20% - Accent6 4 3" xfId="167"/>
    <cellStyle name="20% - Accent6 5" xfId="168"/>
    <cellStyle name="20% - Accent6 5 2" xfId="169"/>
    <cellStyle name="20% - Accent6 5 3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2" xfId="180"/>
    <cellStyle name="40% - Accent1 2 10" xfId="181"/>
    <cellStyle name="40% - Accent1 2 11" xfId="182"/>
    <cellStyle name="40% - Accent1 2 2" xfId="183"/>
    <cellStyle name="40% - Accent1 2 3" xfId="184"/>
    <cellStyle name="40% - Accent1 2 4" xfId="185"/>
    <cellStyle name="40% - Accent1 2 5" xfId="186"/>
    <cellStyle name="40% - Accent1 2 6" xfId="187"/>
    <cellStyle name="40% - Accent1 2 7" xfId="188"/>
    <cellStyle name="40% - Accent1 2 8" xfId="189"/>
    <cellStyle name="40% - Accent1 2 9" xfId="190"/>
    <cellStyle name="40% - Accent1 3" xfId="191"/>
    <cellStyle name="40% - Accent1 3 2" xfId="192"/>
    <cellStyle name="40% - Accent1 3 3" xfId="193"/>
    <cellStyle name="40% - Accent1 4" xfId="194"/>
    <cellStyle name="40% - Accent1 4 2" xfId="195"/>
    <cellStyle name="40% - Accent1 4 3" xfId="196"/>
    <cellStyle name="40% - Accent1 5" xfId="197"/>
    <cellStyle name="40% - Accent1 5 2" xfId="198"/>
    <cellStyle name="40% - Accent1 5 3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2" xfId="209"/>
    <cellStyle name="40% - Accent2 2 10" xfId="210"/>
    <cellStyle name="40% - Accent2 2 11" xfId="211"/>
    <cellStyle name="40% - Accent2 2 2" xfId="212"/>
    <cellStyle name="40% - Accent2 2 3" xfId="213"/>
    <cellStyle name="40% - Accent2 2 4" xfId="214"/>
    <cellStyle name="40% - Accent2 2 5" xfId="215"/>
    <cellStyle name="40% - Accent2 2 6" xfId="216"/>
    <cellStyle name="40% - Accent2 2 7" xfId="217"/>
    <cellStyle name="40% - Accent2 2 8" xfId="218"/>
    <cellStyle name="40% - Accent2 2 9" xfId="219"/>
    <cellStyle name="40% - Accent2 3" xfId="220"/>
    <cellStyle name="40% - Accent2 3 2" xfId="221"/>
    <cellStyle name="40% - Accent2 3 3" xfId="222"/>
    <cellStyle name="40% - Accent2 4" xfId="223"/>
    <cellStyle name="40% - Accent2 4 2" xfId="224"/>
    <cellStyle name="40% - Accent2 4 3" xfId="225"/>
    <cellStyle name="40% - Accent2 5" xfId="226"/>
    <cellStyle name="40% - Accent2 5 2" xfId="227"/>
    <cellStyle name="40% - Accent2 5 3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2" xfId="238"/>
    <cellStyle name="40% - Accent3 2 10" xfId="239"/>
    <cellStyle name="40% - Accent3 2 11" xfId="240"/>
    <cellStyle name="40% - Accent3 2 2" xfId="241"/>
    <cellStyle name="40% - Accent3 2 3" xfId="242"/>
    <cellStyle name="40% - Accent3 2 4" xfId="243"/>
    <cellStyle name="40% - Accent3 2 5" xfId="244"/>
    <cellStyle name="40% - Accent3 2 6" xfId="245"/>
    <cellStyle name="40% - Accent3 2 7" xfId="246"/>
    <cellStyle name="40% - Accent3 2 8" xfId="247"/>
    <cellStyle name="40% - Accent3 2 9" xfId="248"/>
    <cellStyle name="40% - Accent3 3" xfId="249"/>
    <cellStyle name="40% - Accent3 3 2" xfId="250"/>
    <cellStyle name="40% - Accent3 3 3" xfId="251"/>
    <cellStyle name="40% - Accent3 4" xfId="252"/>
    <cellStyle name="40% - Accent3 4 2" xfId="253"/>
    <cellStyle name="40% - Accent3 4 3" xfId="254"/>
    <cellStyle name="40% - Accent3 5" xfId="255"/>
    <cellStyle name="40% - Accent3 5 2" xfId="256"/>
    <cellStyle name="40% - Accent3 5 3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2" xfId="267"/>
    <cellStyle name="40% - Accent4 2 10" xfId="268"/>
    <cellStyle name="40% - Accent4 2 11" xfId="269"/>
    <cellStyle name="40% - Accent4 2 2" xfId="270"/>
    <cellStyle name="40% - Accent4 2 3" xfId="271"/>
    <cellStyle name="40% - Accent4 2 4" xfId="272"/>
    <cellStyle name="40% - Accent4 2 5" xfId="273"/>
    <cellStyle name="40% - Accent4 2 6" xfId="274"/>
    <cellStyle name="40% - Accent4 2 7" xfId="275"/>
    <cellStyle name="40% - Accent4 2 8" xfId="276"/>
    <cellStyle name="40% - Accent4 2 9" xfId="277"/>
    <cellStyle name="40% - Accent4 3" xfId="278"/>
    <cellStyle name="40% - Accent4 3 2" xfId="279"/>
    <cellStyle name="40% - Accent4 3 3" xfId="280"/>
    <cellStyle name="40% - Accent4 4" xfId="281"/>
    <cellStyle name="40% - Accent4 4 2" xfId="282"/>
    <cellStyle name="40% - Accent4 4 3" xfId="283"/>
    <cellStyle name="40% - Accent4 5" xfId="284"/>
    <cellStyle name="40% - Accent4 5 2" xfId="285"/>
    <cellStyle name="40% - Accent4 5 3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2" xfId="296"/>
    <cellStyle name="40% - Accent5 2 10" xfId="297"/>
    <cellStyle name="40% - Accent5 2 11" xfId="298"/>
    <cellStyle name="40% - Accent5 2 2" xfId="299"/>
    <cellStyle name="40% - Accent5 2 3" xfId="300"/>
    <cellStyle name="40% - Accent5 2 4" xfId="301"/>
    <cellStyle name="40% - Accent5 2 5" xfId="302"/>
    <cellStyle name="40% - Accent5 2 6" xfId="303"/>
    <cellStyle name="40% - Accent5 2 7" xfId="304"/>
    <cellStyle name="40% - Accent5 2 8" xfId="305"/>
    <cellStyle name="40% - Accent5 2 9" xfId="306"/>
    <cellStyle name="40% - Accent5 3" xfId="307"/>
    <cellStyle name="40% - Accent5 3 2" xfId="308"/>
    <cellStyle name="40% - Accent5 3 3" xfId="309"/>
    <cellStyle name="40% - Accent5 4" xfId="310"/>
    <cellStyle name="40% - Accent5 4 2" xfId="311"/>
    <cellStyle name="40% - Accent5 4 3" xfId="312"/>
    <cellStyle name="40% - Accent5 5" xfId="313"/>
    <cellStyle name="40% - Accent5 5 2" xfId="314"/>
    <cellStyle name="40% - Accent5 5 3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2" xfId="325"/>
    <cellStyle name="40% - Accent6 2 10" xfId="326"/>
    <cellStyle name="40% - Accent6 2 11" xfId="327"/>
    <cellStyle name="40% - Accent6 2 2" xfId="328"/>
    <cellStyle name="40% - Accent6 2 3" xfId="329"/>
    <cellStyle name="40% - Accent6 2 4" xfId="330"/>
    <cellStyle name="40% - Accent6 2 5" xfId="331"/>
    <cellStyle name="40% - Accent6 2 6" xfId="332"/>
    <cellStyle name="40% - Accent6 2 7" xfId="333"/>
    <cellStyle name="40% - Accent6 2 8" xfId="334"/>
    <cellStyle name="40% - Accent6 2 9" xfId="335"/>
    <cellStyle name="40% - Accent6 3" xfId="336"/>
    <cellStyle name="40% - Accent6 3 2" xfId="337"/>
    <cellStyle name="40% - Accent6 3 3" xfId="338"/>
    <cellStyle name="40% - Accent6 4" xfId="339"/>
    <cellStyle name="40% - Accent6 4 2" xfId="340"/>
    <cellStyle name="40% - Accent6 4 3" xfId="341"/>
    <cellStyle name="40% - Accent6 5" xfId="342"/>
    <cellStyle name="40% - Accent6 5 2" xfId="343"/>
    <cellStyle name="40% - Accent6 5 3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2" xfId="354"/>
    <cellStyle name="60% - Accent1 2 10" xfId="355"/>
    <cellStyle name="60% - Accent1 2 11" xfId="356"/>
    <cellStyle name="60% - Accent1 2 2" xfId="357"/>
    <cellStyle name="60% - Accent1 2 3" xfId="358"/>
    <cellStyle name="60% - Accent1 2 4" xfId="359"/>
    <cellStyle name="60% - Accent1 2 5" xfId="360"/>
    <cellStyle name="60% - Accent1 2 6" xfId="361"/>
    <cellStyle name="60% - Accent1 2 7" xfId="362"/>
    <cellStyle name="60% - Accent1 2 8" xfId="363"/>
    <cellStyle name="60% - Accent1 2 9" xfId="364"/>
    <cellStyle name="60% - Accent1 3" xfId="365"/>
    <cellStyle name="60% - Accent1 3 2" xfId="366"/>
    <cellStyle name="60% - Accent1 3 3" xfId="367"/>
    <cellStyle name="60% - Accent1 4" xfId="368"/>
    <cellStyle name="60% - Accent1 4 2" xfId="369"/>
    <cellStyle name="60% - Accent1 4 3" xfId="370"/>
    <cellStyle name="60% - Accent1 5" xfId="371"/>
    <cellStyle name="60% - Accent1 5 2" xfId="372"/>
    <cellStyle name="60% - Accent1 5 3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2" xfId="383"/>
    <cellStyle name="60% - Accent2 2 10" xfId="384"/>
    <cellStyle name="60% - Accent2 2 11" xfId="385"/>
    <cellStyle name="60% - Accent2 2 2" xfId="386"/>
    <cellStyle name="60% - Accent2 2 3" xfId="387"/>
    <cellStyle name="60% - Accent2 2 4" xfId="388"/>
    <cellStyle name="60% - Accent2 2 5" xfId="389"/>
    <cellStyle name="60% - Accent2 2 6" xfId="390"/>
    <cellStyle name="60% - Accent2 2 7" xfId="391"/>
    <cellStyle name="60% - Accent2 2 8" xfId="392"/>
    <cellStyle name="60% - Accent2 2 9" xfId="393"/>
    <cellStyle name="60% - Accent2 3" xfId="394"/>
    <cellStyle name="60% - Accent2 3 2" xfId="395"/>
    <cellStyle name="60% - Accent2 3 3" xfId="396"/>
    <cellStyle name="60% - Accent2 4" xfId="397"/>
    <cellStyle name="60% - Accent2 4 2" xfId="398"/>
    <cellStyle name="60% - Accent2 4 3" xfId="399"/>
    <cellStyle name="60% - Accent2 5" xfId="400"/>
    <cellStyle name="60% - Accent2 5 2" xfId="401"/>
    <cellStyle name="60% - Accent2 5 3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2" xfId="412"/>
    <cellStyle name="60% - Accent3 2 10" xfId="413"/>
    <cellStyle name="60% - Accent3 2 11" xfId="414"/>
    <cellStyle name="60% - Accent3 2 2" xfId="415"/>
    <cellStyle name="60% - Accent3 2 3" xfId="416"/>
    <cellStyle name="60% - Accent3 2 4" xfId="417"/>
    <cellStyle name="60% - Accent3 2 5" xfId="418"/>
    <cellStyle name="60% - Accent3 2 6" xfId="419"/>
    <cellStyle name="60% - Accent3 2 7" xfId="420"/>
    <cellStyle name="60% - Accent3 2 8" xfId="421"/>
    <cellStyle name="60% - Accent3 2 9" xfId="422"/>
    <cellStyle name="60% - Accent3 3" xfId="423"/>
    <cellStyle name="60% - Accent3 3 2" xfId="424"/>
    <cellStyle name="60% - Accent3 3 3" xfId="425"/>
    <cellStyle name="60% - Accent3 4" xfId="426"/>
    <cellStyle name="60% - Accent3 4 2" xfId="427"/>
    <cellStyle name="60% - Accent3 4 3" xfId="428"/>
    <cellStyle name="60% - Accent3 5" xfId="429"/>
    <cellStyle name="60% - Accent3 5 2" xfId="430"/>
    <cellStyle name="60% - Accent3 5 3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2" xfId="441"/>
    <cellStyle name="60% - Accent4 2 10" xfId="442"/>
    <cellStyle name="60% - Accent4 2 11" xfId="443"/>
    <cellStyle name="60% - Accent4 2 2" xfId="444"/>
    <cellStyle name="60% - Accent4 2 3" xfId="445"/>
    <cellStyle name="60% - Accent4 2 4" xfId="446"/>
    <cellStyle name="60% - Accent4 2 5" xfId="447"/>
    <cellStyle name="60% - Accent4 2 6" xfId="448"/>
    <cellStyle name="60% - Accent4 2 7" xfId="449"/>
    <cellStyle name="60% - Accent4 2 8" xfId="450"/>
    <cellStyle name="60% - Accent4 2 9" xfId="451"/>
    <cellStyle name="60% - Accent4 3" xfId="452"/>
    <cellStyle name="60% - Accent4 3 2" xfId="453"/>
    <cellStyle name="60% - Accent4 3 3" xfId="454"/>
    <cellStyle name="60% - Accent4 4" xfId="455"/>
    <cellStyle name="60% - Accent4 4 2" xfId="456"/>
    <cellStyle name="60% - Accent4 4 3" xfId="457"/>
    <cellStyle name="60% - Accent4 5" xfId="458"/>
    <cellStyle name="60% - Accent4 5 2" xfId="459"/>
    <cellStyle name="60% - Accent4 5 3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2" xfId="470"/>
    <cellStyle name="60% - Accent5 2 10" xfId="471"/>
    <cellStyle name="60% - Accent5 2 11" xfId="472"/>
    <cellStyle name="60% - Accent5 2 2" xfId="473"/>
    <cellStyle name="60% - Accent5 2 3" xfId="474"/>
    <cellStyle name="60% - Accent5 2 4" xfId="475"/>
    <cellStyle name="60% - Accent5 2 5" xfId="476"/>
    <cellStyle name="60% - Accent5 2 6" xfId="477"/>
    <cellStyle name="60% - Accent5 2 7" xfId="478"/>
    <cellStyle name="60% - Accent5 2 8" xfId="479"/>
    <cellStyle name="60% - Accent5 2 9" xfId="480"/>
    <cellStyle name="60% - Accent5 3" xfId="481"/>
    <cellStyle name="60% - Accent5 3 2" xfId="482"/>
    <cellStyle name="60% - Accent5 3 3" xfId="483"/>
    <cellStyle name="60% - Accent5 4" xfId="484"/>
    <cellStyle name="60% - Accent5 4 2" xfId="485"/>
    <cellStyle name="60% - Accent5 4 3" xfId="486"/>
    <cellStyle name="60% - Accent5 5" xfId="487"/>
    <cellStyle name="60% - Accent5 5 2" xfId="488"/>
    <cellStyle name="60% - Accent5 5 3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2" xfId="499"/>
    <cellStyle name="60% - Accent6 2 10" xfId="500"/>
    <cellStyle name="60% - Accent6 2 11" xfId="501"/>
    <cellStyle name="60% - Accent6 2 2" xfId="502"/>
    <cellStyle name="60% - Accent6 2 3" xfId="503"/>
    <cellStyle name="60% - Accent6 2 4" xfId="504"/>
    <cellStyle name="60% - Accent6 2 5" xfId="505"/>
    <cellStyle name="60% - Accent6 2 6" xfId="506"/>
    <cellStyle name="60% - Accent6 2 7" xfId="507"/>
    <cellStyle name="60% - Accent6 2 8" xfId="508"/>
    <cellStyle name="60% - Accent6 2 9" xfId="509"/>
    <cellStyle name="60% - Accent6 3" xfId="510"/>
    <cellStyle name="60% - Accent6 3 2" xfId="511"/>
    <cellStyle name="60% - Accent6 3 3" xfId="512"/>
    <cellStyle name="60% - Accent6 4" xfId="513"/>
    <cellStyle name="60% - Accent6 4 2" xfId="514"/>
    <cellStyle name="60% - Accent6 4 3" xfId="515"/>
    <cellStyle name="60% - Accent6 5" xfId="516"/>
    <cellStyle name="60% - Accent6 5 2" xfId="517"/>
    <cellStyle name="60% - Accent6 5 3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2" xfId="528"/>
    <cellStyle name="Accent1 2 10" xfId="529"/>
    <cellStyle name="Accent1 2 11" xfId="530"/>
    <cellStyle name="Accent1 2 2" xfId="531"/>
    <cellStyle name="Accent1 2 3" xfId="532"/>
    <cellStyle name="Accent1 2 4" xfId="533"/>
    <cellStyle name="Accent1 2 5" xfId="534"/>
    <cellStyle name="Accent1 2 6" xfId="535"/>
    <cellStyle name="Accent1 2 7" xfId="536"/>
    <cellStyle name="Accent1 2 8" xfId="537"/>
    <cellStyle name="Accent1 2 9" xfId="538"/>
    <cellStyle name="Accent1 3" xfId="539"/>
    <cellStyle name="Accent1 3 2" xfId="540"/>
    <cellStyle name="Accent1 3 3" xfId="541"/>
    <cellStyle name="Accent1 4" xfId="542"/>
    <cellStyle name="Accent1 4 2" xfId="543"/>
    <cellStyle name="Accent1 4 3" xfId="544"/>
    <cellStyle name="Accent1 5" xfId="545"/>
    <cellStyle name="Accent1 5 2" xfId="546"/>
    <cellStyle name="Accent1 5 3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2" xfId="557"/>
    <cellStyle name="Accent2 2 10" xfId="558"/>
    <cellStyle name="Accent2 2 11" xfId="559"/>
    <cellStyle name="Accent2 2 2" xfId="560"/>
    <cellStyle name="Accent2 2 3" xfId="561"/>
    <cellStyle name="Accent2 2 4" xfId="562"/>
    <cellStyle name="Accent2 2 5" xfId="563"/>
    <cellStyle name="Accent2 2 6" xfId="564"/>
    <cellStyle name="Accent2 2 7" xfId="565"/>
    <cellStyle name="Accent2 2 8" xfId="566"/>
    <cellStyle name="Accent2 2 9" xfId="567"/>
    <cellStyle name="Accent2 3" xfId="568"/>
    <cellStyle name="Accent2 3 2" xfId="569"/>
    <cellStyle name="Accent2 3 3" xfId="570"/>
    <cellStyle name="Accent2 4" xfId="571"/>
    <cellStyle name="Accent2 4 2" xfId="572"/>
    <cellStyle name="Accent2 4 3" xfId="573"/>
    <cellStyle name="Accent2 5" xfId="574"/>
    <cellStyle name="Accent2 5 2" xfId="575"/>
    <cellStyle name="Accent2 5 3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2" xfId="586"/>
    <cellStyle name="Accent3 2 10" xfId="587"/>
    <cellStyle name="Accent3 2 11" xfId="588"/>
    <cellStyle name="Accent3 2 2" xfId="589"/>
    <cellStyle name="Accent3 2 3" xfId="590"/>
    <cellStyle name="Accent3 2 4" xfId="591"/>
    <cellStyle name="Accent3 2 5" xfId="592"/>
    <cellStyle name="Accent3 2 6" xfId="593"/>
    <cellStyle name="Accent3 2 7" xfId="594"/>
    <cellStyle name="Accent3 2 8" xfId="595"/>
    <cellStyle name="Accent3 2 9" xfId="596"/>
    <cellStyle name="Accent3 3" xfId="597"/>
    <cellStyle name="Accent3 3 2" xfId="598"/>
    <cellStyle name="Accent3 3 3" xfId="599"/>
    <cellStyle name="Accent3 4" xfId="600"/>
    <cellStyle name="Accent3 4 2" xfId="601"/>
    <cellStyle name="Accent3 4 3" xfId="602"/>
    <cellStyle name="Accent3 5" xfId="603"/>
    <cellStyle name="Accent3 5 2" xfId="604"/>
    <cellStyle name="Accent3 5 3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2" xfId="615"/>
    <cellStyle name="Accent4 2 10" xfId="616"/>
    <cellStyle name="Accent4 2 11" xfId="617"/>
    <cellStyle name="Accent4 2 2" xfId="618"/>
    <cellStyle name="Accent4 2 3" xfId="619"/>
    <cellStyle name="Accent4 2 4" xfId="620"/>
    <cellStyle name="Accent4 2 5" xfId="621"/>
    <cellStyle name="Accent4 2 6" xfId="622"/>
    <cellStyle name="Accent4 2 7" xfId="623"/>
    <cellStyle name="Accent4 2 8" xfId="624"/>
    <cellStyle name="Accent4 2 9" xfId="625"/>
    <cellStyle name="Accent4 3" xfId="626"/>
    <cellStyle name="Accent4 3 2" xfId="627"/>
    <cellStyle name="Accent4 3 3" xfId="628"/>
    <cellStyle name="Accent4 4" xfId="629"/>
    <cellStyle name="Accent4 4 2" xfId="630"/>
    <cellStyle name="Accent4 4 3" xfId="631"/>
    <cellStyle name="Accent4 5" xfId="632"/>
    <cellStyle name="Accent4 5 2" xfId="633"/>
    <cellStyle name="Accent4 5 3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2" xfId="644"/>
    <cellStyle name="Accent5 2 10" xfId="645"/>
    <cellStyle name="Accent5 2 11" xfId="646"/>
    <cellStyle name="Accent5 2 2" xfId="647"/>
    <cellStyle name="Accent5 2 3" xfId="648"/>
    <cellStyle name="Accent5 2 4" xfId="649"/>
    <cellStyle name="Accent5 2 5" xfId="650"/>
    <cellStyle name="Accent5 2 6" xfId="651"/>
    <cellStyle name="Accent5 2 7" xfId="652"/>
    <cellStyle name="Accent5 2 8" xfId="653"/>
    <cellStyle name="Accent5 2 9" xfId="654"/>
    <cellStyle name="Accent5 3" xfId="655"/>
    <cellStyle name="Accent5 3 2" xfId="656"/>
    <cellStyle name="Accent5 3 3" xfId="657"/>
    <cellStyle name="Accent5 4" xfId="658"/>
    <cellStyle name="Accent5 4 2" xfId="659"/>
    <cellStyle name="Accent5 4 3" xfId="660"/>
    <cellStyle name="Accent5 5" xfId="661"/>
    <cellStyle name="Accent5 5 2" xfId="662"/>
    <cellStyle name="Accent5 5 3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2" xfId="673"/>
    <cellStyle name="Accent6 2 10" xfId="674"/>
    <cellStyle name="Accent6 2 11" xfId="675"/>
    <cellStyle name="Accent6 2 2" xfId="676"/>
    <cellStyle name="Accent6 2 3" xfId="677"/>
    <cellStyle name="Accent6 2 4" xfId="678"/>
    <cellStyle name="Accent6 2 5" xfId="679"/>
    <cellStyle name="Accent6 2 6" xfId="680"/>
    <cellStyle name="Accent6 2 7" xfId="681"/>
    <cellStyle name="Accent6 2 8" xfId="682"/>
    <cellStyle name="Accent6 2 9" xfId="683"/>
    <cellStyle name="Accent6 3" xfId="684"/>
    <cellStyle name="Accent6 3 2" xfId="685"/>
    <cellStyle name="Accent6 3 3" xfId="686"/>
    <cellStyle name="Accent6 4" xfId="687"/>
    <cellStyle name="Accent6 4 2" xfId="688"/>
    <cellStyle name="Accent6 4 3" xfId="689"/>
    <cellStyle name="Accent6 5" xfId="690"/>
    <cellStyle name="Accent6 5 2" xfId="691"/>
    <cellStyle name="Accent6 5 3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2" xfId="702"/>
    <cellStyle name="Bad 2 10" xfId="703"/>
    <cellStyle name="Bad 2 11" xfId="704"/>
    <cellStyle name="Bad 2 2" xfId="705"/>
    <cellStyle name="Bad 2 3" xfId="706"/>
    <cellStyle name="Bad 2 4" xfId="707"/>
    <cellStyle name="Bad 2 5" xfId="708"/>
    <cellStyle name="Bad 2 6" xfId="709"/>
    <cellStyle name="Bad 2 7" xfId="710"/>
    <cellStyle name="Bad 2 8" xfId="711"/>
    <cellStyle name="Bad 2 9" xfId="712"/>
    <cellStyle name="Bad 3" xfId="713"/>
    <cellStyle name="Bad 3 2" xfId="714"/>
    <cellStyle name="Bad 3 3" xfId="715"/>
    <cellStyle name="Bad 4" xfId="716"/>
    <cellStyle name="Bad 4 2" xfId="717"/>
    <cellStyle name="Bad 4 3" xfId="718"/>
    <cellStyle name="Bad 5" xfId="719"/>
    <cellStyle name="Bad 5 2" xfId="720"/>
    <cellStyle name="Bad 5 3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2" xfId="731"/>
    <cellStyle name="Calculation 2 10" xfId="732"/>
    <cellStyle name="Calculation 2 11" xfId="733"/>
    <cellStyle name="Calculation 2 2" xfId="734"/>
    <cellStyle name="Calculation 2 3" xfId="735"/>
    <cellStyle name="Calculation 2 4" xfId="736"/>
    <cellStyle name="Calculation 2 5" xfId="737"/>
    <cellStyle name="Calculation 2 6" xfId="738"/>
    <cellStyle name="Calculation 2 7" xfId="739"/>
    <cellStyle name="Calculation 2 8" xfId="740"/>
    <cellStyle name="Calculation 2 9" xfId="741"/>
    <cellStyle name="Calculation 3" xfId="742"/>
    <cellStyle name="Calculation 3 2" xfId="743"/>
    <cellStyle name="Calculation 3 3" xfId="744"/>
    <cellStyle name="Calculation 4" xfId="745"/>
    <cellStyle name="Calculation 4 2" xfId="746"/>
    <cellStyle name="Calculation 4 3" xfId="747"/>
    <cellStyle name="Calculation 5" xfId="748"/>
    <cellStyle name="Calculation 5 2" xfId="749"/>
    <cellStyle name="Calculation 5 3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2" xfId="760"/>
    <cellStyle name="Check Cell 2 10" xfId="761"/>
    <cellStyle name="Check Cell 2 11" xfId="762"/>
    <cellStyle name="Check Cell 2 2" xfId="763"/>
    <cellStyle name="Check Cell 2 3" xfId="764"/>
    <cellStyle name="Check Cell 2 4" xfId="765"/>
    <cellStyle name="Check Cell 2 5" xfId="766"/>
    <cellStyle name="Check Cell 2 6" xfId="767"/>
    <cellStyle name="Check Cell 2 7" xfId="768"/>
    <cellStyle name="Check Cell 2 8" xfId="769"/>
    <cellStyle name="Check Cell 2 9" xfId="770"/>
    <cellStyle name="Check Cell 3" xfId="771"/>
    <cellStyle name="Check Cell 3 2" xfId="772"/>
    <cellStyle name="Check Cell 3 3" xfId="773"/>
    <cellStyle name="Check Cell 4" xfId="774"/>
    <cellStyle name="Check Cell 4 2" xfId="775"/>
    <cellStyle name="Check Cell 4 3" xfId="776"/>
    <cellStyle name="Check Cell 5" xfId="777"/>
    <cellStyle name="Check Cell 5 2" xfId="778"/>
    <cellStyle name="Check Cell 5 3" xfId="779"/>
    <cellStyle name="Check Cell 6" xfId="780"/>
    <cellStyle name="Check Cell 7" xfId="781"/>
    <cellStyle name="Check Cell 8" xfId="782"/>
    <cellStyle name="Check Cell 9" xfId="783"/>
    <cellStyle name="Comma 17" xfId="784"/>
    <cellStyle name="Comma 17 2" xfId="785"/>
    <cellStyle name="Comma 2" xfId="786"/>
    <cellStyle name="Comma 2 2" xfId="787"/>
    <cellStyle name="Comma 2 3" xfId="788"/>
    <cellStyle name="Comma 20" xfId="789"/>
    <cellStyle name="Comma 20 2" xfId="790"/>
    <cellStyle name="Comma 20 2 2" xfId="791"/>
    <cellStyle name="Comma 20 2 3" xfId="792"/>
    <cellStyle name="Comma 20 3" xfId="793"/>
    <cellStyle name="Comma 20 3 2" xfId="794"/>
    <cellStyle name="Comma 20 3 3" xfId="795"/>
    <cellStyle name="Comma 20 4" xfId="796"/>
    <cellStyle name="Comma 20 4 2" xfId="797"/>
    <cellStyle name="Comma 20 4 3" xfId="798"/>
    <cellStyle name="Comma 20 5" xfId="799"/>
    <cellStyle name="Comma 20 5 2" xfId="800"/>
    <cellStyle name="Comma 20 5 3" xfId="801"/>
    <cellStyle name="Comma 20 6" xfId="802"/>
    <cellStyle name="Comma 20 7" xfId="803"/>
    <cellStyle name="Comma 21" xfId="804"/>
    <cellStyle name="Comma 21 2" xfId="805"/>
    <cellStyle name="Comma 21 2 2" xfId="806"/>
    <cellStyle name="Comma 21 2 3" xfId="807"/>
    <cellStyle name="Comma 21 3" xfId="808"/>
    <cellStyle name="Comma 21 3 2" xfId="809"/>
    <cellStyle name="Comma 21 3 3" xfId="810"/>
    <cellStyle name="Comma 21 4" xfId="811"/>
    <cellStyle name="Comma 21 4 2" xfId="812"/>
    <cellStyle name="Comma 21 4 3" xfId="813"/>
    <cellStyle name="Comma 21 5" xfId="814"/>
    <cellStyle name="Comma 21 5 2" xfId="815"/>
    <cellStyle name="Comma 21 5 3" xfId="816"/>
    <cellStyle name="Comma 21 6" xfId="817"/>
    <cellStyle name="Comma 21 7" xfId="818"/>
    <cellStyle name="Comma 3" xfId="819"/>
    <cellStyle name="Comma 3 2" xfId="820"/>
    <cellStyle name="Comma 3 3" xfId="821"/>
    <cellStyle name="Comma 4" xfId="822"/>
    <cellStyle name="Comma 4 2" xfId="823"/>
    <cellStyle name="Currency 2 10" xfId="824"/>
    <cellStyle name="Currency 2 11" xfId="825"/>
    <cellStyle name="Currency 2 12" xfId="826"/>
    <cellStyle name="Currency 2 13" xfId="827"/>
    <cellStyle name="Currency 2 14" xfId="828"/>
    <cellStyle name="Currency 2 15" xfId="829"/>
    <cellStyle name="Currency 2 16" xfId="830"/>
    <cellStyle name="Currency 2 2" xfId="831"/>
    <cellStyle name="Currency 2 3" xfId="832"/>
    <cellStyle name="Currency 2 4" xfId="833"/>
    <cellStyle name="Currency 2 5" xfId="834"/>
    <cellStyle name="Currency 2 6" xfId="835"/>
    <cellStyle name="Currency 2 7" xfId="836"/>
    <cellStyle name="Currency 2 8" xfId="837"/>
    <cellStyle name="Currency 2 9" xfId="838"/>
    <cellStyle name="Explanatory Text 10" xfId="839"/>
    <cellStyle name="Explanatory Text 11" xfId="840"/>
    <cellStyle name="Explanatory Text 12" xfId="841"/>
    <cellStyle name="Explanatory Text 13" xfId="842"/>
    <cellStyle name="Explanatory Text 14" xfId="843"/>
    <cellStyle name="Explanatory Text 2" xfId="844"/>
    <cellStyle name="Explanatory Text 2 10" xfId="845"/>
    <cellStyle name="Explanatory Text 2 11" xfId="846"/>
    <cellStyle name="Explanatory Text 2 2" xfId="847"/>
    <cellStyle name="Explanatory Text 2 3" xfId="848"/>
    <cellStyle name="Explanatory Text 2 4" xfId="849"/>
    <cellStyle name="Explanatory Text 2 5" xfId="850"/>
    <cellStyle name="Explanatory Text 2 6" xfId="851"/>
    <cellStyle name="Explanatory Text 2 7" xfId="852"/>
    <cellStyle name="Explanatory Text 2 8" xfId="853"/>
    <cellStyle name="Explanatory Text 2 9" xfId="854"/>
    <cellStyle name="Explanatory Text 3" xfId="855"/>
    <cellStyle name="Explanatory Text 3 2" xfId="856"/>
    <cellStyle name="Explanatory Text 3 3" xfId="857"/>
    <cellStyle name="Explanatory Text 4" xfId="858"/>
    <cellStyle name="Explanatory Text 4 2" xfId="859"/>
    <cellStyle name="Explanatory Text 4 3" xfId="860"/>
    <cellStyle name="Explanatory Text 5" xfId="861"/>
    <cellStyle name="Explanatory Text 5 2" xfId="862"/>
    <cellStyle name="Explanatory Text 5 3" xfId="863"/>
    <cellStyle name="Explanatory Text 6" xfId="864"/>
    <cellStyle name="Explanatory Text 7" xfId="865"/>
    <cellStyle name="Explanatory Text 8" xfId="866"/>
    <cellStyle name="Explanatory Text 9" xfId="867"/>
    <cellStyle name="Good 10" xfId="868"/>
    <cellStyle name="Good 11" xfId="869"/>
    <cellStyle name="Good 12" xfId="870"/>
    <cellStyle name="Good 13" xfId="871"/>
    <cellStyle name="Good 14" xfId="872"/>
    <cellStyle name="Good 2" xfId="873"/>
    <cellStyle name="Good 2 10" xfId="874"/>
    <cellStyle name="Good 2 11" xfId="875"/>
    <cellStyle name="Good 2 2" xfId="876"/>
    <cellStyle name="Good 2 3" xfId="877"/>
    <cellStyle name="Good 2 4" xfId="878"/>
    <cellStyle name="Good 2 5" xfId="879"/>
    <cellStyle name="Good 2 6" xfId="880"/>
    <cellStyle name="Good 2 7" xfId="881"/>
    <cellStyle name="Good 2 8" xfId="882"/>
    <cellStyle name="Good 2 9" xfId="883"/>
    <cellStyle name="Good 3" xfId="884"/>
    <cellStyle name="Good 3 2" xfId="885"/>
    <cellStyle name="Good 3 3" xfId="886"/>
    <cellStyle name="Good 4" xfId="887"/>
    <cellStyle name="Good 4 2" xfId="888"/>
    <cellStyle name="Good 4 3" xfId="889"/>
    <cellStyle name="Good 5" xfId="890"/>
    <cellStyle name="Good 5 2" xfId="891"/>
    <cellStyle name="Good 5 3" xfId="892"/>
    <cellStyle name="Good 6" xfId="893"/>
    <cellStyle name="Good 7" xfId="894"/>
    <cellStyle name="Good 8" xfId="895"/>
    <cellStyle name="Good 9" xfId="896"/>
    <cellStyle name="Heading 1 10" xfId="897"/>
    <cellStyle name="Heading 1 11" xfId="898"/>
    <cellStyle name="Heading 1 12" xfId="899"/>
    <cellStyle name="Heading 1 13" xfId="900"/>
    <cellStyle name="Heading 1 14" xfId="901"/>
    <cellStyle name="Heading 1 2" xfId="902"/>
    <cellStyle name="Heading 1 2 10" xfId="903"/>
    <cellStyle name="Heading 1 2 11" xfId="904"/>
    <cellStyle name="Heading 1 2 2" xfId="905"/>
    <cellStyle name="Heading 1 2 3" xfId="906"/>
    <cellStyle name="Heading 1 2 4" xfId="907"/>
    <cellStyle name="Heading 1 2 5" xfId="908"/>
    <cellStyle name="Heading 1 2 6" xfId="909"/>
    <cellStyle name="Heading 1 2 7" xfId="910"/>
    <cellStyle name="Heading 1 2 8" xfId="911"/>
    <cellStyle name="Heading 1 2 9" xfId="912"/>
    <cellStyle name="Heading 1 3" xfId="913"/>
    <cellStyle name="Heading 1 3 2" xfId="914"/>
    <cellStyle name="Heading 1 3 3" xfId="915"/>
    <cellStyle name="Heading 1 4" xfId="916"/>
    <cellStyle name="Heading 1 4 2" xfId="917"/>
    <cellStyle name="Heading 1 4 3" xfId="918"/>
    <cellStyle name="Heading 1 5" xfId="919"/>
    <cellStyle name="Heading 1 5 2" xfId="920"/>
    <cellStyle name="Heading 1 5 3" xfId="921"/>
    <cellStyle name="Heading 1 6" xfId="922"/>
    <cellStyle name="Heading 1 7" xfId="923"/>
    <cellStyle name="Heading 1 8" xfId="924"/>
    <cellStyle name="Heading 1 9" xfId="925"/>
    <cellStyle name="Heading 2 10" xfId="926"/>
    <cellStyle name="Heading 2 11" xfId="927"/>
    <cellStyle name="Heading 2 12" xfId="928"/>
    <cellStyle name="Heading 2 13" xfId="929"/>
    <cellStyle name="Heading 2 14" xfId="930"/>
    <cellStyle name="Heading 2 2" xfId="931"/>
    <cellStyle name="Heading 2 2 10" xfId="932"/>
    <cellStyle name="Heading 2 2 11" xfId="933"/>
    <cellStyle name="Heading 2 2 2" xfId="934"/>
    <cellStyle name="Heading 2 2 3" xfId="935"/>
    <cellStyle name="Heading 2 2 4" xfId="936"/>
    <cellStyle name="Heading 2 2 5" xfId="937"/>
    <cellStyle name="Heading 2 2 6" xfId="938"/>
    <cellStyle name="Heading 2 2 7" xfId="939"/>
    <cellStyle name="Heading 2 2 8" xfId="940"/>
    <cellStyle name="Heading 2 2 9" xfId="941"/>
    <cellStyle name="Heading 2 3" xfId="942"/>
    <cellStyle name="Heading 2 3 2" xfId="943"/>
    <cellStyle name="Heading 2 3 3" xfId="944"/>
    <cellStyle name="Heading 2 4" xfId="945"/>
    <cellStyle name="Heading 2 4 2" xfId="946"/>
    <cellStyle name="Heading 2 4 3" xfId="947"/>
    <cellStyle name="Heading 2 5" xfId="948"/>
    <cellStyle name="Heading 2 5 2" xfId="949"/>
    <cellStyle name="Heading 2 5 3" xfId="950"/>
    <cellStyle name="Heading 2 6" xfId="951"/>
    <cellStyle name="Heading 2 7" xfId="952"/>
    <cellStyle name="Heading 2 8" xfId="953"/>
    <cellStyle name="Heading 2 9" xfId="954"/>
    <cellStyle name="Heading 3 10" xfId="955"/>
    <cellStyle name="Heading 3 11" xfId="956"/>
    <cellStyle name="Heading 3 12" xfId="957"/>
    <cellStyle name="Heading 3 13" xfId="958"/>
    <cellStyle name="Heading 3 14" xfId="959"/>
    <cellStyle name="Heading 3 2" xfId="960"/>
    <cellStyle name="Heading 3 2 10" xfId="961"/>
    <cellStyle name="Heading 3 2 11" xfId="962"/>
    <cellStyle name="Heading 3 2 2" xfId="963"/>
    <cellStyle name="Heading 3 2 3" xfId="964"/>
    <cellStyle name="Heading 3 2 4" xfId="965"/>
    <cellStyle name="Heading 3 2 5" xfId="966"/>
    <cellStyle name="Heading 3 2 6" xfId="967"/>
    <cellStyle name="Heading 3 2 7" xfId="968"/>
    <cellStyle name="Heading 3 2 8" xfId="969"/>
    <cellStyle name="Heading 3 2 9" xfId="970"/>
    <cellStyle name="Heading 3 3" xfId="971"/>
    <cellStyle name="Heading 3 3 2" xfId="972"/>
    <cellStyle name="Heading 3 3 3" xfId="973"/>
    <cellStyle name="Heading 3 4" xfId="974"/>
    <cellStyle name="Heading 3 4 2" xfId="975"/>
    <cellStyle name="Heading 3 4 3" xfId="976"/>
    <cellStyle name="Heading 3 5" xfId="977"/>
    <cellStyle name="Heading 3 5 2" xfId="978"/>
    <cellStyle name="Heading 3 5 3" xfId="979"/>
    <cellStyle name="Heading 3 6" xfId="980"/>
    <cellStyle name="Heading 3 7" xfId="981"/>
    <cellStyle name="Heading 3 8" xfId="982"/>
    <cellStyle name="Heading 3 9" xfId="983"/>
    <cellStyle name="Heading 4 10" xfId="984"/>
    <cellStyle name="Heading 4 11" xfId="985"/>
    <cellStyle name="Heading 4 12" xfId="986"/>
    <cellStyle name="Heading 4 13" xfId="987"/>
    <cellStyle name="Heading 4 14" xfId="988"/>
    <cellStyle name="Heading 4 2" xfId="989"/>
    <cellStyle name="Heading 4 2 10" xfId="990"/>
    <cellStyle name="Heading 4 2 11" xfId="991"/>
    <cellStyle name="Heading 4 2 2" xfId="992"/>
    <cellStyle name="Heading 4 2 3" xfId="993"/>
    <cellStyle name="Heading 4 2 4" xfId="994"/>
    <cellStyle name="Heading 4 2 5" xfId="995"/>
    <cellStyle name="Heading 4 2 6" xfId="996"/>
    <cellStyle name="Heading 4 2 7" xfId="997"/>
    <cellStyle name="Heading 4 2 8" xfId="998"/>
    <cellStyle name="Heading 4 2 9" xfId="999"/>
    <cellStyle name="Heading 4 3" xfId="1000"/>
    <cellStyle name="Heading 4 3 2" xfId="1001"/>
    <cellStyle name="Heading 4 3 3" xfId="1002"/>
    <cellStyle name="Heading 4 4" xfId="1003"/>
    <cellStyle name="Heading 4 4 2" xfId="1004"/>
    <cellStyle name="Heading 4 4 3" xfId="1005"/>
    <cellStyle name="Heading 4 5" xfId="1006"/>
    <cellStyle name="Heading 4 5 2" xfId="1007"/>
    <cellStyle name="Heading 4 5 3" xfId="1008"/>
    <cellStyle name="Heading 4 6" xfId="1009"/>
    <cellStyle name="Heading 4 7" xfId="1010"/>
    <cellStyle name="Heading 4 8" xfId="1011"/>
    <cellStyle name="Heading 4 9" xfId="1012"/>
    <cellStyle name="Input 10" xfId="1013"/>
    <cellStyle name="Input 11" xfId="1014"/>
    <cellStyle name="Input 12" xfId="1015"/>
    <cellStyle name="Input 13" xfId="1016"/>
    <cellStyle name="Input 14" xfId="1017"/>
    <cellStyle name="Input 2" xfId="1018"/>
    <cellStyle name="Input 2 10" xfId="1019"/>
    <cellStyle name="Input 2 11" xfId="1020"/>
    <cellStyle name="Input 2 2" xfId="1021"/>
    <cellStyle name="Input 2 3" xfId="1022"/>
    <cellStyle name="Input 2 4" xfId="1023"/>
    <cellStyle name="Input 2 5" xfId="1024"/>
    <cellStyle name="Input 2 6" xfId="1025"/>
    <cellStyle name="Input 2 7" xfId="1026"/>
    <cellStyle name="Input 2 8" xfId="1027"/>
    <cellStyle name="Input 2 9" xfId="1028"/>
    <cellStyle name="Input 3" xfId="1029"/>
    <cellStyle name="Input 3 2" xfId="1030"/>
    <cellStyle name="Input 3 3" xfId="1031"/>
    <cellStyle name="Input 4" xfId="1032"/>
    <cellStyle name="Input 4 2" xfId="1033"/>
    <cellStyle name="Input 4 3" xfId="1034"/>
    <cellStyle name="Input 5" xfId="1035"/>
    <cellStyle name="Input 5 2" xfId="1036"/>
    <cellStyle name="Input 5 3" xfId="1037"/>
    <cellStyle name="Input 6" xfId="1038"/>
    <cellStyle name="Input 7" xfId="1039"/>
    <cellStyle name="Input 8" xfId="1040"/>
    <cellStyle name="Input 9" xfId="1041"/>
    <cellStyle name="Linked Cell 10" xfId="1042"/>
    <cellStyle name="Linked Cell 11" xfId="1043"/>
    <cellStyle name="Linked Cell 12" xfId="1044"/>
    <cellStyle name="Linked Cell 13" xfId="1045"/>
    <cellStyle name="Linked Cell 14" xfId="1046"/>
    <cellStyle name="Linked Cell 2" xfId="1047"/>
    <cellStyle name="Linked Cell 2 10" xfId="1048"/>
    <cellStyle name="Linked Cell 2 11" xfId="1049"/>
    <cellStyle name="Linked Cell 2 2" xfId="1050"/>
    <cellStyle name="Linked Cell 2 3" xfId="1051"/>
    <cellStyle name="Linked Cell 2 4" xfId="1052"/>
    <cellStyle name="Linked Cell 2 5" xfId="1053"/>
    <cellStyle name="Linked Cell 2 6" xfId="1054"/>
    <cellStyle name="Linked Cell 2 7" xfId="1055"/>
    <cellStyle name="Linked Cell 2 8" xfId="1056"/>
    <cellStyle name="Linked Cell 2 9" xfId="1057"/>
    <cellStyle name="Linked Cell 3" xfId="1058"/>
    <cellStyle name="Linked Cell 3 2" xfId="1059"/>
    <cellStyle name="Linked Cell 3 3" xfId="1060"/>
    <cellStyle name="Linked Cell 4" xfId="1061"/>
    <cellStyle name="Linked Cell 4 2" xfId="1062"/>
    <cellStyle name="Linked Cell 4 3" xfId="1063"/>
    <cellStyle name="Linked Cell 5" xfId="1064"/>
    <cellStyle name="Linked Cell 5 2" xfId="1065"/>
    <cellStyle name="Linked Cell 5 3" xfId="1066"/>
    <cellStyle name="Linked Cell 6" xfId="1067"/>
    <cellStyle name="Linked Cell 7" xfId="1068"/>
    <cellStyle name="Linked Cell 8" xfId="1069"/>
    <cellStyle name="Linked Cell 9" xfId="1070"/>
    <cellStyle name="Neutral 10" xfId="1071"/>
    <cellStyle name="Neutral 11" xfId="1072"/>
    <cellStyle name="Neutral 12" xfId="1073"/>
    <cellStyle name="Neutral 13" xfId="1074"/>
    <cellStyle name="Neutral 14" xfId="1075"/>
    <cellStyle name="Neutral 2" xfId="1076"/>
    <cellStyle name="Neutral 2 10" xfId="1077"/>
    <cellStyle name="Neutral 2 11" xfId="1078"/>
    <cellStyle name="Neutral 2 2" xfId="1079"/>
    <cellStyle name="Neutral 2 3" xfId="1080"/>
    <cellStyle name="Neutral 2 4" xfId="1081"/>
    <cellStyle name="Neutral 2 5" xfId="1082"/>
    <cellStyle name="Neutral 2 6" xfId="1083"/>
    <cellStyle name="Neutral 2 7" xfId="1084"/>
    <cellStyle name="Neutral 2 8" xfId="1085"/>
    <cellStyle name="Neutral 2 9" xfId="1086"/>
    <cellStyle name="Neutral 3" xfId="1087"/>
    <cellStyle name="Neutral 3 2" xfId="1088"/>
    <cellStyle name="Neutral 3 3" xfId="1089"/>
    <cellStyle name="Neutral 4" xfId="1090"/>
    <cellStyle name="Neutral 4 2" xfId="1091"/>
    <cellStyle name="Neutral 4 3" xfId="1092"/>
    <cellStyle name="Neutral 5" xfId="1093"/>
    <cellStyle name="Neutral 5 2" xfId="1094"/>
    <cellStyle name="Neutral 5 3" xfId="1095"/>
    <cellStyle name="Neutral 6" xfId="1096"/>
    <cellStyle name="Neutral 7" xfId="1097"/>
    <cellStyle name="Neutral 8" xfId="1098"/>
    <cellStyle name="Neutral 9" xfId="1099"/>
    <cellStyle name="Normal" xfId="0" builtinId="0"/>
    <cellStyle name="Normal 10" xfId="1100"/>
    <cellStyle name="Normal 10 2" xfId="1101"/>
    <cellStyle name="Normal 10 3" xfId="1102"/>
    <cellStyle name="Normal 10 4" xfId="1103"/>
    <cellStyle name="Normal 10 5" xfId="1104"/>
    <cellStyle name="Normal 10 6" xfId="1105"/>
    <cellStyle name="Normal 10 7" xfId="1106"/>
    <cellStyle name="Normal 10 8" xfId="1107"/>
    <cellStyle name="Normal 10 9" xfId="1108"/>
    <cellStyle name="Normal 11" xfId="1109"/>
    <cellStyle name="Normal 11 2" xfId="1110"/>
    <cellStyle name="Normal 11 3" xfId="1111"/>
    <cellStyle name="Normal 11 4" xfId="1112"/>
    <cellStyle name="Normal 11 5" xfId="1113"/>
    <cellStyle name="Normal 11 6" xfId="1114"/>
    <cellStyle name="Normal 11 7" xfId="1115"/>
    <cellStyle name="Normal 11 8" xfId="1116"/>
    <cellStyle name="Normal 12" xfId="1117"/>
    <cellStyle name="Normal 12 2" xfId="1118"/>
    <cellStyle name="Normal 12 3" xfId="1119"/>
    <cellStyle name="Normal 12 4" xfId="1120"/>
    <cellStyle name="Normal 12 5" xfId="1121"/>
    <cellStyle name="Normal 12 6" xfId="1122"/>
    <cellStyle name="Normal 12 7" xfId="1123"/>
    <cellStyle name="Normal 12 8" xfId="1124"/>
    <cellStyle name="Normal 14" xfId="1125"/>
    <cellStyle name="Normal 14 2" xfId="1126"/>
    <cellStyle name="Normal 14 3" xfId="1127"/>
    <cellStyle name="Normal 14 4" xfId="1128"/>
    <cellStyle name="Normal 14 5" xfId="1129"/>
    <cellStyle name="Normal 14 6" xfId="1698"/>
    <cellStyle name="Normal 15 2" xfId="1130"/>
    <cellStyle name="Normal 15 3" xfId="1131"/>
    <cellStyle name="Normal 15 4" xfId="1132"/>
    <cellStyle name="Normal 15 5" xfId="1133"/>
    <cellStyle name="Normal 16 2" xfId="1134"/>
    <cellStyle name="Normal 16 3" xfId="1135"/>
    <cellStyle name="Normal 16 4" xfId="1136"/>
    <cellStyle name="Normal 16 5" xfId="1137"/>
    <cellStyle name="Normal 17" xfId="1138"/>
    <cellStyle name="Normal 17 2" xfId="1139"/>
    <cellStyle name="Normal 17 3" xfId="1140"/>
    <cellStyle name="Normal 17 4" xfId="1141"/>
    <cellStyle name="Normal 17 5" xfId="1142"/>
    <cellStyle name="Normal 17 6" xfId="1143"/>
    <cellStyle name="Normal 17 7" xfId="1144"/>
    <cellStyle name="Normal 19" xfId="1145"/>
    <cellStyle name="Normal 19 2" xfId="1146"/>
    <cellStyle name="Normal 19 3" xfId="1147"/>
    <cellStyle name="Normal 19 4" xfId="1148"/>
    <cellStyle name="Normal 19 5" xfId="1149"/>
    <cellStyle name="Normal 2" xfId="1150"/>
    <cellStyle name="Normal 2 10" xfId="1151"/>
    <cellStyle name="Normal 2 11" xfId="1152"/>
    <cellStyle name="Normal 2 12" xfId="1153"/>
    <cellStyle name="Normal 2 13" xfId="1154"/>
    <cellStyle name="Normal 2 14" xfId="1155"/>
    <cellStyle name="Normal 2 15" xfId="1156"/>
    <cellStyle name="Normal 2 16" xfId="1157"/>
    <cellStyle name="Normal 2 16 10" xfId="1158"/>
    <cellStyle name="Normal 2 16 2" xfId="1159"/>
    <cellStyle name="Normal 2 16 2 10" xfId="1160"/>
    <cellStyle name="Normal 2 16 2 2" xfId="1161"/>
    <cellStyle name="Normal 2 16 2 2 2" xfId="1162"/>
    <cellStyle name="Normal 2 16 2 3" xfId="1163"/>
    <cellStyle name="Normal 2 16 2 4" xfId="1164"/>
    <cellStyle name="Normal 2 16 2 5" xfId="1165"/>
    <cellStyle name="Normal 2 16 2 6" xfId="1166"/>
    <cellStyle name="Normal 2 16 2 7" xfId="1167"/>
    <cellStyle name="Normal 2 16 2 8" xfId="1168"/>
    <cellStyle name="Normal 2 16 2 9" xfId="1169"/>
    <cellStyle name="Normal 2 16 3" xfId="1170"/>
    <cellStyle name="Normal 2 16 3 2" xfId="1171"/>
    <cellStyle name="Normal 2 16 4" xfId="1172"/>
    <cellStyle name="Normal 2 16 5" xfId="1173"/>
    <cellStyle name="Normal 2 16 6" xfId="1174"/>
    <cellStyle name="Normal 2 16 7" xfId="1175"/>
    <cellStyle name="Normal 2 16 8" xfId="1176"/>
    <cellStyle name="Normal 2 16 9" xfId="1177"/>
    <cellStyle name="Normal 2 17" xfId="1178"/>
    <cellStyle name="Normal 2 18" xfId="1699"/>
    <cellStyle name="Normal 2 2" xfId="1179"/>
    <cellStyle name="Normal 2 2 2" xfId="1180"/>
    <cellStyle name="Normal 2 3" xfId="1181"/>
    <cellStyle name="Normal 2 4" xfId="1182"/>
    <cellStyle name="Normal 2 5" xfId="1183"/>
    <cellStyle name="Normal 2 6" xfId="1184"/>
    <cellStyle name="Normal 2 7" xfId="1185"/>
    <cellStyle name="Normal 2 8" xfId="1186"/>
    <cellStyle name="Normal 2 9" xfId="1187"/>
    <cellStyle name="Normal 20" xfId="1188"/>
    <cellStyle name="Normal 20 2" xfId="1189"/>
    <cellStyle name="Normal 20 3" xfId="1190"/>
    <cellStyle name="Normal 20 4" xfId="1191"/>
    <cellStyle name="Normal 20 5" xfId="1192"/>
    <cellStyle name="Normal 21" xfId="1193"/>
    <cellStyle name="Normal 21 2" xfId="1194"/>
    <cellStyle name="Normal 21 3" xfId="1195"/>
    <cellStyle name="Normal 21 4" xfId="1196"/>
    <cellStyle name="Normal 21 5" xfId="1197"/>
    <cellStyle name="Normal 22" xfId="1198"/>
    <cellStyle name="Normal 22 2" xfId="1199"/>
    <cellStyle name="Normal 22 3" xfId="1200"/>
    <cellStyle name="Normal 22 4" xfId="1201"/>
    <cellStyle name="Normal 22 5" xfId="1202"/>
    <cellStyle name="Normal 29 2" xfId="1203"/>
    <cellStyle name="Normal 29 2 2" xfId="1700"/>
    <cellStyle name="Normal 29 3" xfId="1204"/>
    <cellStyle name="Normal 29 3 2" xfId="1701"/>
    <cellStyle name="Normal 29 4" xfId="1205"/>
    <cellStyle name="Normal 29 4 2" xfId="1702"/>
    <cellStyle name="Normal 3" xfId="1206"/>
    <cellStyle name="Normal 3 10" xfId="1207"/>
    <cellStyle name="Normal 3 11" xfId="1208"/>
    <cellStyle name="Normal 3 12" xfId="1209"/>
    <cellStyle name="Normal 3 13" xfId="1210"/>
    <cellStyle name="Normal 3 14" xfId="1211"/>
    <cellStyle name="Normal 3 15" xfId="1212"/>
    <cellStyle name="Normal 3 16" xfId="1213"/>
    <cellStyle name="Normal 3 17" xfId="1214"/>
    <cellStyle name="Normal 3 18" xfId="1215"/>
    <cellStyle name="Normal 3 19" xfId="1216"/>
    <cellStyle name="Normal 3 2" xfId="1217"/>
    <cellStyle name="Normal 3 20" xfId="1218"/>
    <cellStyle name="Normal 3 21" xfId="1219"/>
    <cellStyle name="Normal 3 22" xfId="1220"/>
    <cellStyle name="Normal 3 23" xfId="1221"/>
    <cellStyle name="Normal 3 24" xfId="1222"/>
    <cellStyle name="Normal 3 25" xfId="1223"/>
    <cellStyle name="Normal 3 26" xfId="1224"/>
    <cellStyle name="Normal 3 27" xfId="1225"/>
    <cellStyle name="Normal 3 28" xfId="1226"/>
    <cellStyle name="Normal 3 29" xfId="1227"/>
    <cellStyle name="Normal 3 3" xfId="1228"/>
    <cellStyle name="Normal 3 30" xfId="1229"/>
    <cellStyle name="Normal 3 4" xfId="1230"/>
    <cellStyle name="Normal 3 5" xfId="1231"/>
    <cellStyle name="Normal 3 6" xfId="1232"/>
    <cellStyle name="Normal 3 7" xfId="1233"/>
    <cellStyle name="Normal 3 8" xfId="1234"/>
    <cellStyle name="Normal 3 9" xfId="1235"/>
    <cellStyle name="Normal 31" xfId="1236"/>
    <cellStyle name="Normal 31 2" xfId="1237"/>
    <cellStyle name="Normal 31 3" xfId="1238"/>
    <cellStyle name="Normal 31 4" xfId="1239"/>
    <cellStyle name="Normal 31 5" xfId="1240"/>
    <cellStyle name="Normal 33" xfId="1241"/>
    <cellStyle name="Normal 33 2" xfId="1242"/>
    <cellStyle name="Normal 33 2 2" xfId="1704"/>
    <cellStyle name="Normal 33 3" xfId="1243"/>
    <cellStyle name="Normal 33 3 2" xfId="1705"/>
    <cellStyle name="Normal 33 4" xfId="1244"/>
    <cellStyle name="Normal 33 4 2" xfId="1706"/>
    <cellStyle name="Normal 33 5" xfId="1245"/>
    <cellStyle name="Normal 33 5 2" xfId="1707"/>
    <cellStyle name="Normal 33 6" xfId="1703"/>
    <cellStyle name="Normal 4" xfId="1246"/>
    <cellStyle name="Normal 4 10" xfId="1247"/>
    <cellStyle name="Normal 4 11" xfId="1248"/>
    <cellStyle name="Normal 4 12" xfId="1249"/>
    <cellStyle name="Normal 4 13" xfId="1250"/>
    <cellStyle name="Normal 4 14" xfId="1251"/>
    <cellStyle name="Normal 4 15" xfId="1252"/>
    <cellStyle name="Normal 4 16" xfId="1253"/>
    <cellStyle name="Normal 4 17" xfId="1254"/>
    <cellStyle name="Normal 4 18" xfId="1255"/>
    <cellStyle name="Normal 4 19" xfId="1256"/>
    <cellStyle name="Normal 4 2" xfId="1257"/>
    <cellStyle name="Normal 4 20" xfId="1258"/>
    <cellStyle name="Normal 4 21" xfId="1259"/>
    <cellStyle name="Normal 4 3" xfId="1260"/>
    <cellStyle name="Normal 4 4" xfId="1261"/>
    <cellStyle name="Normal 4 5" xfId="1262"/>
    <cellStyle name="Normal 4 6" xfId="1263"/>
    <cellStyle name="Normal 4 7" xfId="1264"/>
    <cellStyle name="Normal 4 8" xfId="1265"/>
    <cellStyle name="Normal 4 9" xfId="1266"/>
    <cellStyle name="Normal 5" xfId="1267"/>
    <cellStyle name="Normal 5 2" xfId="1268"/>
    <cellStyle name="Normal 50" xfId="1269"/>
    <cellStyle name="Normal 50 10" xfId="1270"/>
    <cellStyle name="Normal 50 11" xfId="1271"/>
    <cellStyle name="Normal 50 12" xfId="1272"/>
    <cellStyle name="Normal 50 13" xfId="1273"/>
    <cellStyle name="Normal 50 2" xfId="1274"/>
    <cellStyle name="Normal 50 2 2" xfId="1275"/>
    <cellStyle name="Normal 50 2 3" xfId="1276"/>
    <cellStyle name="Normal 50 2 4" xfId="1277"/>
    <cellStyle name="Normal 50 2 5" xfId="1278"/>
    <cellStyle name="Normal 50 2 6" xfId="1279"/>
    <cellStyle name="Normal 50 2 7" xfId="1280"/>
    <cellStyle name="Normal 50 2 8" xfId="1281"/>
    <cellStyle name="Normal 50 2 9" xfId="1282"/>
    <cellStyle name="Normal 50 3" xfId="1283"/>
    <cellStyle name="Normal 50 3 2" xfId="1284"/>
    <cellStyle name="Normal 50 3 3" xfId="1285"/>
    <cellStyle name="Normal 50 3 4" xfId="1286"/>
    <cellStyle name="Normal 50 3 5" xfId="1287"/>
    <cellStyle name="Normal 50 3 6" xfId="1288"/>
    <cellStyle name="Normal 50 3 7" xfId="1289"/>
    <cellStyle name="Normal 50 3 8" xfId="1290"/>
    <cellStyle name="Normal 50 3 9" xfId="1291"/>
    <cellStyle name="Normal 50 4" xfId="1292"/>
    <cellStyle name="Normal 50 4 2" xfId="1293"/>
    <cellStyle name="Normal 50 4 3" xfId="1294"/>
    <cellStyle name="Normal 50 4 4" xfId="1295"/>
    <cellStyle name="Normal 50 4 5" xfId="1296"/>
    <cellStyle name="Normal 50 4 6" xfId="1297"/>
    <cellStyle name="Normal 50 4 7" xfId="1298"/>
    <cellStyle name="Normal 50 4 8" xfId="1299"/>
    <cellStyle name="Normal 50 4 9" xfId="1300"/>
    <cellStyle name="Normal 50 5" xfId="1301"/>
    <cellStyle name="Normal 50 5 2" xfId="1302"/>
    <cellStyle name="Normal 50 5 3" xfId="1303"/>
    <cellStyle name="Normal 50 5 4" xfId="1304"/>
    <cellStyle name="Normal 50 5 5" xfId="1305"/>
    <cellStyle name="Normal 50 5 6" xfId="1306"/>
    <cellStyle name="Normal 50 5 7" xfId="1307"/>
    <cellStyle name="Normal 50 5 8" xfId="1308"/>
    <cellStyle name="Normal 50 5 9" xfId="1309"/>
    <cellStyle name="Normal 50 6" xfId="1310"/>
    <cellStyle name="Normal 50 7" xfId="1311"/>
    <cellStyle name="Normal 50 8" xfId="1312"/>
    <cellStyle name="Normal 50 9" xfId="1313"/>
    <cellStyle name="Normal 54" xfId="1314"/>
    <cellStyle name="Normal 54 10" xfId="1315"/>
    <cellStyle name="Normal 54 11" xfId="1316"/>
    <cellStyle name="Normal 54 12" xfId="1317"/>
    <cellStyle name="Normal 54 13" xfId="1318"/>
    <cellStyle name="Normal 54 2" xfId="1319"/>
    <cellStyle name="Normal 54 2 2" xfId="1320"/>
    <cellStyle name="Normal 54 2 3" xfId="1321"/>
    <cellStyle name="Normal 54 2 4" xfId="1322"/>
    <cellStyle name="Normal 54 2 5" xfId="1323"/>
    <cellStyle name="Normal 54 2 6" xfId="1324"/>
    <cellStyle name="Normal 54 2 7" xfId="1325"/>
    <cellStyle name="Normal 54 2 8" xfId="1326"/>
    <cellStyle name="Normal 54 2 9" xfId="1327"/>
    <cellStyle name="Normal 54 3" xfId="1328"/>
    <cellStyle name="Normal 54 3 2" xfId="1329"/>
    <cellStyle name="Normal 54 3 3" xfId="1330"/>
    <cellStyle name="Normal 54 3 4" xfId="1331"/>
    <cellStyle name="Normal 54 3 5" xfId="1332"/>
    <cellStyle name="Normal 54 3 6" xfId="1333"/>
    <cellStyle name="Normal 54 3 7" xfId="1334"/>
    <cellStyle name="Normal 54 3 8" xfId="1335"/>
    <cellStyle name="Normal 54 3 9" xfId="1336"/>
    <cellStyle name="Normal 54 4" xfId="1337"/>
    <cellStyle name="Normal 54 4 2" xfId="1338"/>
    <cellStyle name="Normal 54 4 3" xfId="1339"/>
    <cellStyle name="Normal 54 4 4" xfId="1340"/>
    <cellStyle name="Normal 54 4 5" xfId="1341"/>
    <cellStyle name="Normal 54 4 6" xfId="1342"/>
    <cellStyle name="Normal 54 4 7" xfId="1343"/>
    <cellStyle name="Normal 54 4 8" xfId="1344"/>
    <cellStyle name="Normal 54 4 9" xfId="1345"/>
    <cellStyle name="Normal 54 5" xfId="1346"/>
    <cellStyle name="Normal 54 5 2" xfId="1347"/>
    <cellStyle name="Normal 54 5 3" xfId="1348"/>
    <cellStyle name="Normal 54 5 4" xfId="1349"/>
    <cellStyle name="Normal 54 5 5" xfId="1350"/>
    <cellStyle name="Normal 54 5 6" xfId="1351"/>
    <cellStyle name="Normal 54 5 7" xfId="1352"/>
    <cellStyle name="Normal 54 5 8" xfId="1353"/>
    <cellStyle name="Normal 54 5 9" xfId="1354"/>
    <cellStyle name="Normal 54 6" xfId="1355"/>
    <cellStyle name="Normal 54 7" xfId="1356"/>
    <cellStyle name="Normal 54 8" xfId="1357"/>
    <cellStyle name="Normal 54 9" xfId="1358"/>
    <cellStyle name="Normal 57" xfId="1359"/>
    <cellStyle name="Normal 57 10" xfId="1360"/>
    <cellStyle name="Normal 57 11" xfId="1361"/>
    <cellStyle name="Normal 57 12" xfId="1362"/>
    <cellStyle name="Normal 57 13" xfId="1363"/>
    <cellStyle name="Normal 57 2" xfId="1364"/>
    <cellStyle name="Normal 57 2 2" xfId="1365"/>
    <cellStyle name="Normal 57 2 3" xfId="1366"/>
    <cellStyle name="Normal 57 2 4" xfId="1367"/>
    <cellStyle name="Normal 57 2 5" xfId="1368"/>
    <cellStyle name="Normal 57 2 6" xfId="1369"/>
    <cellStyle name="Normal 57 2 7" xfId="1370"/>
    <cellStyle name="Normal 57 2 8" xfId="1371"/>
    <cellStyle name="Normal 57 2 9" xfId="1372"/>
    <cellStyle name="Normal 57 3" xfId="1373"/>
    <cellStyle name="Normal 57 3 2" xfId="1374"/>
    <cellStyle name="Normal 57 3 3" xfId="1375"/>
    <cellStyle name="Normal 57 3 4" xfId="1376"/>
    <cellStyle name="Normal 57 3 5" xfId="1377"/>
    <cellStyle name="Normal 57 3 6" xfId="1378"/>
    <cellStyle name="Normal 57 3 7" xfId="1379"/>
    <cellStyle name="Normal 57 3 8" xfId="1380"/>
    <cellStyle name="Normal 57 3 9" xfId="1381"/>
    <cellStyle name="Normal 57 4" xfId="1382"/>
    <cellStyle name="Normal 57 4 2" xfId="1383"/>
    <cellStyle name="Normal 57 4 3" xfId="1384"/>
    <cellStyle name="Normal 57 4 4" xfId="1385"/>
    <cellStyle name="Normal 57 4 5" xfId="1386"/>
    <cellStyle name="Normal 57 4 6" xfId="1387"/>
    <cellStyle name="Normal 57 4 7" xfId="1388"/>
    <cellStyle name="Normal 57 4 8" xfId="1389"/>
    <cellStyle name="Normal 57 4 9" xfId="1390"/>
    <cellStyle name="Normal 57 5" xfId="1391"/>
    <cellStyle name="Normal 57 5 2" xfId="1392"/>
    <cellStyle name="Normal 57 5 3" xfId="1393"/>
    <cellStyle name="Normal 57 5 4" xfId="1394"/>
    <cellStyle name="Normal 57 5 5" xfId="1395"/>
    <cellStyle name="Normal 57 5 6" xfId="1396"/>
    <cellStyle name="Normal 57 5 7" xfId="1397"/>
    <cellStyle name="Normal 57 5 8" xfId="1398"/>
    <cellStyle name="Normal 57 5 9" xfId="1399"/>
    <cellStyle name="Normal 57 6" xfId="1400"/>
    <cellStyle name="Normal 57 7" xfId="1401"/>
    <cellStyle name="Normal 57 8" xfId="1402"/>
    <cellStyle name="Normal 57 9" xfId="1403"/>
    <cellStyle name="Normal 6" xfId="1404"/>
    <cellStyle name="Normal 6 2" xfId="1405"/>
    <cellStyle name="Normal 6 3" xfId="1406"/>
    <cellStyle name="Normal 6 4" xfId="1407"/>
    <cellStyle name="Normal 6 5" xfId="1408"/>
    <cellStyle name="Normal 6 6" xfId="1409"/>
    <cellStyle name="Normal 6 7" xfId="1410"/>
    <cellStyle name="Normal 6 8" xfId="1411"/>
    <cellStyle name="Normal 64" xfId="1412"/>
    <cellStyle name="Normal 64 10" xfId="1413"/>
    <cellStyle name="Normal 64 2" xfId="1414"/>
    <cellStyle name="Normal 64 2 2" xfId="1415"/>
    <cellStyle name="Normal 64 2 3" xfId="1416"/>
    <cellStyle name="Normal 64 2 4" xfId="1417"/>
    <cellStyle name="Normal 64 2 5" xfId="1418"/>
    <cellStyle name="Normal 64 2 6" xfId="1419"/>
    <cellStyle name="Normal 64 2 7" xfId="1420"/>
    <cellStyle name="Normal 64 2 8" xfId="1421"/>
    <cellStyle name="Normal 64 2 9" xfId="1422"/>
    <cellStyle name="Normal 64 3" xfId="1423"/>
    <cellStyle name="Normal 64 4" xfId="1424"/>
    <cellStyle name="Normal 64 5" xfId="1425"/>
    <cellStyle name="Normal 64 6" xfId="1426"/>
    <cellStyle name="Normal 64 7" xfId="1427"/>
    <cellStyle name="Normal 64 8" xfId="1428"/>
    <cellStyle name="Normal 64 9" xfId="1429"/>
    <cellStyle name="Normal 65" xfId="1430"/>
    <cellStyle name="Normal 7 2" xfId="1431"/>
    <cellStyle name="Normal 7 3" xfId="1432"/>
    <cellStyle name="Normal 7 4" xfId="1433"/>
    <cellStyle name="Normal 7 5" xfId="1434"/>
    <cellStyle name="Normal 8" xfId="1435"/>
    <cellStyle name="Normal 8 2" xfId="1436"/>
    <cellStyle name="Normal 8 3" xfId="1437"/>
    <cellStyle name="Normal 8 4" xfId="1438"/>
    <cellStyle name="Normal 8 5" xfId="1439"/>
    <cellStyle name="Normal 8 6" xfId="1440"/>
    <cellStyle name="Normal 8 7" xfId="1441"/>
    <cellStyle name="Normal 8 8" xfId="1442"/>
    <cellStyle name="Normal 9" xfId="1443"/>
    <cellStyle name="Normal 9 2" xfId="1444"/>
    <cellStyle name="Normal 9 3" xfId="1445"/>
    <cellStyle name="Normal 9 4" xfId="1446"/>
    <cellStyle name="Normal 9 5" xfId="1447"/>
    <cellStyle name="Normal 9 6" xfId="1448"/>
    <cellStyle name="Normal 9 7" xfId="1449"/>
    <cellStyle name="Normal 9 8" xfId="1450"/>
    <cellStyle name="Normal 9 9" xfId="1451"/>
    <cellStyle name="Normal_AECUBIP" xfId="1697"/>
    <cellStyle name="Normal_El Paso NM Class COS 12-31-05 MAC" xfId="1696"/>
    <cellStyle name="Note 10" xfId="1452"/>
    <cellStyle name="Note 10 2" xfId="1453"/>
    <cellStyle name="Note 10 3" xfId="1454"/>
    <cellStyle name="Note 10 4" xfId="1455"/>
    <cellStyle name="Note 10 5" xfId="1456"/>
    <cellStyle name="Note 10 6" xfId="1457"/>
    <cellStyle name="Note 10 7" xfId="1458"/>
    <cellStyle name="Note 10 8" xfId="1459"/>
    <cellStyle name="Note 11" xfId="1460"/>
    <cellStyle name="Note 11 2" xfId="1461"/>
    <cellStyle name="Note 11 3" xfId="1462"/>
    <cellStyle name="Note 11 4" xfId="1463"/>
    <cellStyle name="Note 11 5" xfId="1464"/>
    <cellStyle name="Note 12" xfId="1465"/>
    <cellStyle name="Note 12 2" xfId="1466"/>
    <cellStyle name="Note 12 3" xfId="1467"/>
    <cellStyle name="Note 12 4" xfId="1468"/>
    <cellStyle name="Note 12 5" xfId="1469"/>
    <cellStyle name="Note 13" xfId="1470"/>
    <cellStyle name="Note 13 2" xfId="1471"/>
    <cellStyle name="Note 13 3" xfId="1472"/>
    <cellStyle name="Note 13 4" xfId="1473"/>
    <cellStyle name="Note 13 5" xfId="1474"/>
    <cellStyle name="Note 14" xfId="1475"/>
    <cellStyle name="Note 14 2" xfId="1476"/>
    <cellStyle name="Note 14 3" xfId="1477"/>
    <cellStyle name="Note 14 4" xfId="1478"/>
    <cellStyle name="Note 15" xfId="1479"/>
    <cellStyle name="Note 15 2" xfId="1480"/>
    <cellStyle name="Note 15 3" xfId="1481"/>
    <cellStyle name="Note 15 4" xfId="1482"/>
    <cellStyle name="Note 16" xfId="1483"/>
    <cellStyle name="Note 16 2" xfId="1484"/>
    <cellStyle name="Note 17" xfId="1485"/>
    <cellStyle name="Note 18" xfId="1486"/>
    <cellStyle name="Note 19" xfId="1487"/>
    <cellStyle name="Note 2" xfId="1488"/>
    <cellStyle name="Note 2 10" xfId="1489"/>
    <cellStyle name="Note 2 11" xfId="1490"/>
    <cellStyle name="Note 2 12" xfId="1491"/>
    <cellStyle name="Note 2 13" xfId="1492"/>
    <cellStyle name="Note 2 14" xfId="1493"/>
    <cellStyle name="Note 2 15" xfId="1494"/>
    <cellStyle name="Note 2 16" xfId="1495"/>
    <cellStyle name="Note 2 2" xfId="1496"/>
    <cellStyle name="Note 2 3" xfId="1497"/>
    <cellStyle name="Note 2 4" xfId="1498"/>
    <cellStyle name="Note 2 5" xfId="1499"/>
    <cellStyle name="Note 2 6" xfId="1500"/>
    <cellStyle name="Note 2 7" xfId="1501"/>
    <cellStyle name="Note 2 8" xfId="1502"/>
    <cellStyle name="Note 2 9" xfId="1503"/>
    <cellStyle name="Note 20" xfId="1504"/>
    <cellStyle name="Note 21" xfId="1505"/>
    <cellStyle name="Note 22" xfId="1506"/>
    <cellStyle name="Note 23" xfId="1507"/>
    <cellStyle name="Note 24" xfId="1508"/>
    <cellStyle name="Note 3" xfId="1509"/>
    <cellStyle name="Note 3 2" xfId="1510"/>
    <cellStyle name="Note 3 3" xfId="1511"/>
    <cellStyle name="Note 3 4" xfId="1512"/>
    <cellStyle name="Note 3 5" xfId="1513"/>
    <cellStyle name="Note 3 6" xfId="1514"/>
    <cellStyle name="Note 3 7" xfId="1515"/>
    <cellStyle name="Note 3 8" xfId="1516"/>
    <cellStyle name="Note 4" xfId="1517"/>
    <cellStyle name="Note 4 2" xfId="1518"/>
    <cellStyle name="Note 4 3" xfId="1519"/>
    <cellStyle name="Note 4 4" xfId="1520"/>
    <cellStyle name="Note 4 5" xfId="1521"/>
    <cellStyle name="Note 4 6" xfId="1522"/>
    <cellStyle name="Note 4 7" xfId="1523"/>
    <cellStyle name="Note 4 8" xfId="1524"/>
    <cellStyle name="Note 5" xfId="1525"/>
    <cellStyle name="Note 5 2" xfId="1526"/>
    <cellStyle name="Note 5 3" xfId="1527"/>
    <cellStyle name="Note 5 4" xfId="1528"/>
    <cellStyle name="Note 5 5" xfId="1529"/>
    <cellStyle name="Note 5 6" xfId="1530"/>
    <cellStyle name="Note 5 7" xfId="1531"/>
    <cellStyle name="Note 5 8" xfId="1532"/>
    <cellStyle name="Note 6" xfId="1533"/>
    <cellStyle name="Note 6 2" xfId="1534"/>
    <cellStyle name="Note 6 3" xfId="1535"/>
    <cellStyle name="Note 6 4" xfId="1536"/>
    <cellStyle name="Note 6 5" xfId="1537"/>
    <cellStyle name="Note 6 6" xfId="1538"/>
    <cellStyle name="Note 6 7" xfId="1539"/>
    <cellStyle name="Note 6 8" xfId="1540"/>
    <cellStyle name="Note 7" xfId="1541"/>
    <cellStyle name="Note 7 2" xfId="1542"/>
    <cellStyle name="Note 7 3" xfId="1543"/>
    <cellStyle name="Note 7 4" xfId="1544"/>
    <cellStyle name="Note 7 5" xfId="1545"/>
    <cellStyle name="Note 7 6" xfId="1546"/>
    <cellStyle name="Note 7 7" xfId="1547"/>
    <cellStyle name="Note 7 8" xfId="1548"/>
    <cellStyle name="Note 8" xfId="1549"/>
    <cellStyle name="Note 8 2" xfId="1550"/>
    <cellStyle name="Note 8 3" xfId="1551"/>
    <cellStyle name="Note 8 4" xfId="1552"/>
    <cellStyle name="Note 8 5" xfId="1553"/>
    <cellStyle name="Note 8 6" xfId="1554"/>
    <cellStyle name="Note 8 7" xfId="1555"/>
    <cellStyle name="Note 8 8" xfId="1556"/>
    <cellStyle name="Note 9" xfId="1557"/>
    <cellStyle name="Note 9 2" xfId="1558"/>
    <cellStyle name="Note 9 3" xfId="1559"/>
    <cellStyle name="Note 9 4" xfId="1560"/>
    <cellStyle name="Note 9 5" xfId="1561"/>
    <cellStyle name="Note 9 6" xfId="1562"/>
    <cellStyle name="Note 9 7" xfId="1563"/>
    <cellStyle name="Note 9 8" xfId="1564"/>
    <cellStyle name="Output 10" xfId="1565"/>
    <cellStyle name="Output 11" xfId="1566"/>
    <cellStyle name="Output 12" xfId="1567"/>
    <cellStyle name="Output 13" xfId="1568"/>
    <cellStyle name="Output 14" xfId="1569"/>
    <cellStyle name="Output 2" xfId="1570"/>
    <cellStyle name="Output 2 10" xfId="1571"/>
    <cellStyle name="Output 2 11" xfId="1572"/>
    <cellStyle name="Output 2 2" xfId="1573"/>
    <cellStyle name="Output 2 3" xfId="1574"/>
    <cellStyle name="Output 2 4" xfId="1575"/>
    <cellStyle name="Output 2 5" xfId="1576"/>
    <cellStyle name="Output 2 6" xfId="1577"/>
    <cellStyle name="Output 2 7" xfId="1578"/>
    <cellStyle name="Output 2 8" xfId="1579"/>
    <cellStyle name="Output 2 9" xfId="1580"/>
    <cellStyle name="Output 3" xfId="1581"/>
    <cellStyle name="Output 3 2" xfId="1582"/>
    <cellStyle name="Output 3 3" xfId="1583"/>
    <cellStyle name="Output 4" xfId="1584"/>
    <cellStyle name="Output 4 2" xfId="1585"/>
    <cellStyle name="Output 4 3" xfId="1586"/>
    <cellStyle name="Output 5" xfId="1587"/>
    <cellStyle name="Output 5 2" xfId="1588"/>
    <cellStyle name="Output 5 3" xfId="1589"/>
    <cellStyle name="Output 6" xfId="1590"/>
    <cellStyle name="Output 7" xfId="1591"/>
    <cellStyle name="Output 8" xfId="1592"/>
    <cellStyle name="Output 9" xfId="1593"/>
    <cellStyle name="Percent 14 2" xfId="1594"/>
    <cellStyle name="Percent 14 3" xfId="1595"/>
    <cellStyle name="Percent 14 4" xfId="1596"/>
    <cellStyle name="Percent 14 5" xfId="1597"/>
    <cellStyle name="Percent 15 2" xfId="1598"/>
    <cellStyle name="Percent 15 3" xfId="1599"/>
    <cellStyle name="Percent 15 4" xfId="1600"/>
    <cellStyle name="Percent 15 5" xfId="1601"/>
    <cellStyle name="Percent 4" xfId="1602"/>
    <cellStyle name="Percent 4 2" xfId="1603"/>
    <cellStyle name="Percent 4 3" xfId="1604"/>
    <cellStyle name="Percent 4 4" xfId="1605"/>
    <cellStyle name="Percent 4 5" xfId="1606"/>
    <cellStyle name="Percent 4 6" xfId="1607"/>
    <cellStyle name="Percent 4 7" xfId="1608"/>
    <cellStyle name="Title 10" xfId="1609"/>
    <cellStyle name="Title 11" xfId="1610"/>
    <cellStyle name="Title 12" xfId="1611"/>
    <cellStyle name="Title 13" xfId="1612"/>
    <cellStyle name="Title 14" xfId="1613"/>
    <cellStyle name="Title 2" xfId="1614"/>
    <cellStyle name="Title 2 10" xfId="1615"/>
    <cellStyle name="Title 2 11" xfId="1616"/>
    <cellStyle name="Title 2 2" xfId="1617"/>
    <cellStyle name="Title 2 3" xfId="1618"/>
    <cellStyle name="Title 2 4" xfId="1619"/>
    <cellStyle name="Title 2 5" xfId="1620"/>
    <cellStyle name="Title 2 6" xfId="1621"/>
    <cellStyle name="Title 2 7" xfId="1622"/>
    <cellStyle name="Title 2 8" xfId="1623"/>
    <cellStyle name="Title 2 9" xfId="1624"/>
    <cellStyle name="Title 3" xfId="1625"/>
    <cellStyle name="Title 3 2" xfId="1626"/>
    <cellStyle name="Title 3 3" xfId="1627"/>
    <cellStyle name="Title 4" xfId="1628"/>
    <cellStyle name="Title 4 2" xfId="1629"/>
    <cellStyle name="Title 4 3" xfId="1630"/>
    <cellStyle name="Title 5" xfId="1631"/>
    <cellStyle name="Title 5 2" xfId="1632"/>
    <cellStyle name="Title 5 3" xfId="1633"/>
    <cellStyle name="Title 6" xfId="1634"/>
    <cellStyle name="Title 7" xfId="1635"/>
    <cellStyle name="Title 8" xfId="1636"/>
    <cellStyle name="Title 9" xfId="1637"/>
    <cellStyle name="Total 10" xfId="1638"/>
    <cellStyle name="Total 11" xfId="1639"/>
    <cellStyle name="Total 12" xfId="1640"/>
    <cellStyle name="Total 13" xfId="1641"/>
    <cellStyle name="Total 14" xfId="1642"/>
    <cellStyle name="Total 2" xfId="1643"/>
    <cellStyle name="Total 2 10" xfId="1644"/>
    <cellStyle name="Total 2 11" xfId="1645"/>
    <cellStyle name="Total 2 2" xfId="1646"/>
    <cellStyle name="Total 2 3" xfId="1647"/>
    <cellStyle name="Total 2 4" xfId="1648"/>
    <cellStyle name="Total 2 5" xfId="1649"/>
    <cellStyle name="Total 2 6" xfId="1650"/>
    <cellStyle name="Total 2 7" xfId="1651"/>
    <cellStyle name="Total 2 8" xfId="1652"/>
    <cellStyle name="Total 2 9" xfId="1653"/>
    <cellStyle name="Total 3" xfId="1654"/>
    <cellStyle name="Total 3 2" xfId="1655"/>
    <cellStyle name="Total 3 3" xfId="1656"/>
    <cellStyle name="Total 4" xfId="1657"/>
    <cellStyle name="Total 4 2" xfId="1658"/>
    <cellStyle name="Total 4 3" xfId="1659"/>
    <cellStyle name="Total 5" xfId="1660"/>
    <cellStyle name="Total 5 2" xfId="1661"/>
    <cellStyle name="Total 5 3" xfId="1662"/>
    <cellStyle name="Total 6" xfId="1663"/>
    <cellStyle name="Total 7" xfId="1664"/>
    <cellStyle name="Total 8" xfId="1665"/>
    <cellStyle name="Total 9" xfId="1666"/>
    <cellStyle name="Warning Text 10" xfId="1667"/>
    <cellStyle name="Warning Text 11" xfId="1668"/>
    <cellStyle name="Warning Text 12" xfId="1669"/>
    <cellStyle name="Warning Text 13" xfId="1670"/>
    <cellStyle name="Warning Text 14" xfId="1671"/>
    <cellStyle name="Warning Text 2" xfId="1672"/>
    <cellStyle name="Warning Text 2 10" xfId="1673"/>
    <cellStyle name="Warning Text 2 11" xfId="1674"/>
    <cellStyle name="Warning Text 2 2" xfId="1675"/>
    <cellStyle name="Warning Text 2 3" xfId="1676"/>
    <cellStyle name="Warning Text 2 4" xfId="1677"/>
    <cellStyle name="Warning Text 2 5" xfId="1678"/>
    <cellStyle name="Warning Text 2 6" xfId="1679"/>
    <cellStyle name="Warning Text 2 7" xfId="1680"/>
    <cellStyle name="Warning Text 2 8" xfId="1681"/>
    <cellStyle name="Warning Text 2 9" xfId="1682"/>
    <cellStyle name="Warning Text 3" xfId="1683"/>
    <cellStyle name="Warning Text 3 2" xfId="1684"/>
    <cellStyle name="Warning Text 3 3" xfId="1685"/>
    <cellStyle name="Warning Text 4" xfId="1686"/>
    <cellStyle name="Warning Text 4 2" xfId="1687"/>
    <cellStyle name="Warning Text 4 3" xfId="1688"/>
    <cellStyle name="Warning Text 5" xfId="1689"/>
    <cellStyle name="Warning Text 5 2" xfId="1690"/>
    <cellStyle name="Warning Text 5 3" xfId="1691"/>
    <cellStyle name="Warning Text 6" xfId="1692"/>
    <cellStyle name="Warning Text 7" xfId="1693"/>
    <cellStyle name="Warning Text 8" xfId="1694"/>
    <cellStyle name="Warning Text 9" xfId="1695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C19" zoomScaleNormal="100" zoomScaleSheetLayoutView="90" workbookViewId="0">
      <selection activeCell="C9" sqref="C9:L50"/>
    </sheetView>
  </sheetViews>
  <sheetFormatPr defaultColWidth="9.15234375" defaultRowHeight="14.15" x14ac:dyDescent="0.35"/>
  <cols>
    <col min="1" max="1" width="4.84375" style="13" hidden="1" customWidth="1"/>
    <col min="2" max="2" width="1.15234375" style="13" hidden="1" customWidth="1"/>
    <col min="3" max="3" width="9.53515625" style="12" customWidth="1"/>
    <col min="4" max="4" width="34.53515625" style="13" bestFit="1" customWidth="1"/>
    <col min="5" max="5" width="1.15234375" style="13" hidden="1" customWidth="1"/>
    <col min="6" max="6" width="14.23046875" style="13" hidden="1" customWidth="1"/>
    <col min="7" max="7" width="1.15234375" style="13" hidden="1" customWidth="1"/>
    <col min="8" max="8" width="16.69140625" style="12" customWidth="1"/>
    <col min="9" max="9" width="1.15234375" style="12" hidden="1" customWidth="1"/>
    <col min="10" max="10" width="14.07421875" style="12" hidden="1" customWidth="1"/>
    <col min="11" max="11" width="1.15234375" style="12" hidden="1" customWidth="1"/>
    <col min="12" max="12" width="16.69140625" style="12" customWidth="1"/>
    <col min="13" max="16384" width="9.15234375" style="13"/>
  </cols>
  <sheetData>
    <row r="1" spans="1:12" hidden="1" x14ac:dyDescent="0.35">
      <c r="A1" s="13" t="s">
        <v>0</v>
      </c>
    </row>
    <row r="2" spans="1:12" hidden="1" x14ac:dyDescent="0.35">
      <c r="A2" s="13" t="s">
        <v>17</v>
      </c>
    </row>
    <row r="3" spans="1:12" hidden="1" x14ac:dyDescent="0.35">
      <c r="A3" s="13" t="s">
        <v>1</v>
      </c>
    </row>
    <row r="4" spans="1:12" hidden="1" x14ac:dyDescent="0.35">
      <c r="A4" s="13" t="s">
        <v>9</v>
      </c>
    </row>
    <row r="5" spans="1:12" hidden="1" x14ac:dyDescent="0.35">
      <c r="A5" s="13" t="s">
        <v>10</v>
      </c>
    </row>
    <row r="6" spans="1:12" hidden="1" x14ac:dyDescent="0.35">
      <c r="A6" s="13" t="s">
        <v>18</v>
      </c>
    </row>
    <row r="7" spans="1:12" hidden="1" x14ac:dyDescent="0.35"/>
    <row r="9" spans="1:12" x14ac:dyDescent="0.35">
      <c r="A9" s="12"/>
      <c r="B9" s="12"/>
      <c r="D9" s="12"/>
      <c r="E9" s="12"/>
      <c r="F9" s="12">
        <v>46831</v>
      </c>
      <c r="G9" s="12"/>
      <c r="L9" s="14"/>
    </row>
    <row r="10" spans="1:12" s="23" customFormat="1" x14ac:dyDescent="0.35">
      <c r="A10" s="21" t="s">
        <v>2</v>
      </c>
      <c r="B10" s="21"/>
      <c r="C10" s="21" t="s">
        <v>3</v>
      </c>
      <c r="D10" s="21"/>
      <c r="E10" s="21"/>
      <c r="F10" s="21" t="s">
        <v>16</v>
      </c>
      <c r="G10" s="21"/>
      <c r="H10" s="21" t="s">
        <v>110</v>
      </c>
      <c r="I10" s="21"/>
      <c r="J10" s="22" t="s">
        <v>83</v>
      </c>
      <c r="K10" s="21"/>
      <c r="L10" s="21"/>
    </row>
    <row r="11" spans="1:12" s="23" customFormat="1" x14ac:dyDescent="0.35">
      <c r="A11" s="24" t="s">
        <v>5</v>
      </c>
      <c r="B11" s="21"/>
      <c r="C11" s="24" t="s">
        <v>90</v>
      </c>
      <c r="D11" s="24" t="s">
        <v>89</v>
      </c>
      <c r="E11" s="21"/>
      <c r="F11" s="24" t="s">
        <v>7</v>
      </c>
      <c r="G11" s="21"/>
      <c r="H11" s="24" t="s">
        <v>111</v>
      </c>
      <c r="I11" s="21"/>
      <c r="J11" s="24" t="s">
        <v>7</v>
      </c>
      <c r="K11" s="21"/>
      <c r="L11" s="24" t="s">
        <v>109</v>
      </c>
    </row>
    <row r="12" spans="1:12" x14ac:dyDescent="0.35">
      <c r="D12" s="10"/>
      <c r="E12" s="10"/>
      <c r="F12" s="10"/>
      <c r="G12" s="10"/>
    </row>
    <row r="13" spans="1:12" x14ac:dyDescent="0.35">
      <c r="A13" s="12">
        <v>1</v>
      </c>
      <c r="C13" s="12" t="s">
        <v>21</v>
      </c>
      <c r="D13" s="13" t="s">
        <v>108</v>
      </c>
      <c r="F13" s="13" t="s">
        <v>12</v>
      </c>
      <c r="H13" s="12" t="s">
        <v>91</v>
      </c>
      <c r="J13" s="25" t="s">
        <v>20</v>
      </c>
      <c r="L13" s="26" t="s">
        <v>92</v>
      </c>
    </row>
    <row r="14" spans="1:12" hidden="1" x14ac:dyDescent="0.35">
      <c r="A14" s="12"/>
      <c r="B14" s="12"/>
      <c r="J14" s="25"/>
      <c r="L14" s="25"/>
    </row>
    <row r="15" spans="1:12" hidden="1" x14ac:dyDescent="0.35">
      <c r="A15" s="12"/>
      <c r="B15" s="12"/>
      <c r="D15" s="8"/>
      <c r="E15" s="10"/>
      <c r="F15" s="10"/>
      <c r="G15" s="10"/>
    </row>
    <row r="16" spans="1:12" x14ac:dyDescent="0.35">
      <c r="A16" s="12">
        <f>A13+1</f>
        <v>2</v>
      </c>
      <c r="B16" s="12"/>
      <c r="C16" s="12">
        <v>506</v>
      </c>
      <c r="D16" s="13" t="s">
        <v>95</v>
      </c>
      <c r="F16" s="13" t="s">
        <v>37</v>
      </c>
      <c r="H16" s="12" t="s">
        <v>112</v>
      </c>
      <c r="J16" s="12" t="s">
        <v>12</v>
      </c>
      <c r="L16" s="12" t="s">
        <v>91</v>
      </c>
    </row>
    <row r="17" spans="1:12" hidden="1" x14ac:dyDescent="0.35">
      <c r="A17" s="12"/>
      <c r="B17" s="12"/>
      <c r="F17" s="13" t="s">
        <v>28</v>
      </c>
      <c r="H17" s="27"/>
      <c r="J17" s="28"/>
      <c r="L17" s="29"/>
    </row>
    <row r="18" spans="1:12" hidden="1" x14ac:dyDescent="0.35">
      <c r="A18" s="12"/>
      <c r="B18" s="12"/>
      <c r="H18" s="27"/>
      <c r="J18" s="28"/>
      <c r="L18" s="29"/>
    </row>
    <row r="19" spans="1:12" x14ac:dyDescent="0.35">
      <c r="A19" s="12">
        <f>A16+1</f>
        <v>3</v>
      </c>
      <c r="B19" s="12"/>
      <c r="C19" s="12">
        <v>510</v>
      </c>
      <c r="D19" s="13" t="s">
        <v>96</v>
      </c>
      <c r="F19" s="13" t="s">
        <v>12</v>
      </c>
      <c r="H19" s="12" t="s">
        <v>91</v>
      </c>
      <c r="J19" s="12" t="s">
        <v>41</v>
      </c>
      <c r="L19" s="12" t="s">
        <v>94</v>
      </c>
    </row>
    <row r="20" spans="1:12" hidden="1" x14ac:dyDescent="0.35">
      <c r="A20" s="12"/>
      <c r="B20" s="12"/>
      <c r="D20" s="8"/>
      <c r="E20" s="10"/>
      <c r="F20" s="10"/>
      <c r="G20" s="10"/>
    </row>
    <row r="21" spans="1:12" x14ac:dyDescent="0.35">
      <c r="A21" s="12">
        <f>A19+1</f>
        <v>4</v>
      </c>
      <c r="B21" s="12"/>
      <c r="C21" s="12">
        <v>512</v>
      </c>
      <c r="D21" s="13" t="s">
        <v>97</v>
      </c>
      <c r="E21" s="10"/>
      <c r="F21" s="13" t="s">
        <v>37</v>
      </c>
      <c r="H21" s="12" t="s">
        <v>112</v>
      </c>
      <c r="J21" s="12" t="s">
        <v>28</v>
      </c>
      <c r="L21" s="27" t="s">
        <v>93</v>
      </c>
    </row>
    <row r="22" spans="1:12" hidden="1" x14ac:dyDescent="0.35">
      <c r="A22" s="12"/>
      <c r="D22" s="8"/>
      <c r="E22" s="10"/>
      <c r="F22" s="13" t="s">
        <v>28</v>
      </c>
      <c r="H22" s="27" t="s">
        <v>93</v>
      </c>
    </row>
    <row r="23" spans="1:12" hidden="1" x14ac:dyDescent="0.35">
      <c r="A23" s="12"/>
      <c r="D23" s="8"/>
      <c r="E23" s="10"/>
      <c r="F23" s="10"/>
      <c r="G23" s="10"/>
    </row>
    <row r="24" spans="1:12" x14ac:dyDescent="0.35">
      <c r="A24" s="12">
        <f>A21+1</f>
        <v>5</v>
      </c>
      <c r="B24" s="12"/>
      <c r="C24" s="12">
        <v>513</v>
      </c>
      <c r="D24" s="13" t="s">
        <v>98</v>
      </c>
      <c r="E24" s="10"/>
      <c r="F24" s="13" t="s">
        <v>37</v>
      </c>
      <c r="H24" s="12" t="s">
        <v>112</v>
      </c>
      <c r="J24" s="12" t="s">
        <v>28</v>
      </c>
      <c r="L24" s="27" t="s">
        <v>93</v>
      </c>
    </row>
    <row r="25" spans="1:12" hidden="1" x14ac:dyDescent="0.35">
      <c r="A25" s="12"/>
      <c r="B25" s="12"/>
      <c r="D25" s="8"/>
      <c r="E25" s="10"/>
      <c r="F25" s="13" t="s">
        <v>28</v>
      </c>
      <c r="H25" s="27" t="s">
        <v>93</v>
      </c>
    </row>
    <row r="26" spans="1:12" hidden="1" x14ac:dyDescent="0.35">
      <c r="A26" s="12"/>
      <c r="B26" s="12"/>
      <c r="D26" s="8"/>
      <c r="E26" s="10"/>
      <c r="F26" s="10"/>
      <c r="G26" s="10"/>
    </row>
    <row r="27" spans="1:12" x14ac:dyDescent="0.35">
      <c r="A27" s="12">
        <f>A24+1</f>
        <v>6</v>
      </c>
      <c r="B27" s="12"/>
      <c r="C27" s="12">
        <v>514</v>
      </c>
      <c r="D27" s="13" t="s">
        <v>99</v>
      </c>
      <c r="E27" s="10"/>
      <c r="F27" s="13" t="s">
        <v>37</v>
      </c>
      <c r="H27" s="12" t="s">
        <v>112</v>
      </c>
      <c r="J27" s="12" t="s">
        <v>28</v>
      </c>
      <c r="L27" s="27" t="s">
        <v>93</v>
      </c>
    </row>
    <row r="28" spans="1:12" hidden="1" x14ac:dyDescent="0.35">
      <c r="A28" s="12"/>
      <c r="B28" s="12"/>
      <c r="D28" s="8"/>
      <c r="E28" s="10"/>
      <c r="F28" s="13" t="s">
        <v>28</v>
      </c>
      <c r="H28" s="27" t="s">
        <v>93</v>
      </c>
    </row>
    <row r="29" spans="1:12" hidden="1" x14ac:dyDescent="0.35">
      <c r="A29" s="12"/>
      <c r="B29" s="12"/>
      <c r="D29" s="8"/>
      <c r="E29" s="10"/>
      <c r="F29" s="10"/>
      <c r="G29" s="10"/>
    </row>
    <row r="30" spans="1:12" x14ac:dyDescent="0.35">
      <c r="A30" s="12">
        <f>A27+1</f>
        <v>7</v>
      </c>
      <c r="B30" s="12"/>
      <c r="C30" s="12">
        <v>519</v>
      </c>
      <c r="D30" s="10" t="s">
        <v>100</v>
      </c>
      <c r="E30" s="10"/>
      <c r="F30" s="13" t="s">
        <v>12</v>
      </c>
      <c r="H30" s="12" t="s">
        <v>91</v>
      </c>
      <c r="J30" s="12" t="s">
        <v>28</v>
      </c>
      <c r="L30" s="27" t="s">
        <v>93</v>
      </c>
    </row>
    <row r="31" spans="1:12" hidden="1" x14ac:dyDescent="0.35">
      <c r="A31" s="12"/>
      <c r="B31" s="12"/>
      <c r="D31" s="10"/>
      <c r="E31" s="10"/>
      <c r="F31" s="10"/>
      <c r="G31" s="10"/>
    </row>
    <row r="32" spans="1:12" x14ac:dyDescent="0.35">
      <c r="A32" s="12">
        <f>A30+1</f>
        <v>8</v>
      </c>
      <c r="B32" s="12"/>
      <c r="C32" s="12">
        <v>520</v>
      </c>
      <c r="D32" s="10" t="s">
        <v>101</v>
      </c>
      <c r="F32" s="13" t="s">
        <v>12</v>
      </c>
      <c r="H32" s="12" t="s">
        <v>91</v>
      </c>
      <c r="J32" s="12" t="s">
        <v>28</v>
      </c>
      <c r="L32" s="27" t="s">
        <v>93</v>
      </c>
    </row>
    <row r="33" spans="1:12" hidden="1" x14ac:dyDescent="0.35">
      <c r="A33" s="12"/>
      <c r="B33" s="12"/>
    </row>
    <row r="34" spans="1:12" x14ac:dyDescent="0.35">
      <c r="A34" s="12">
        <f>A32+1</f>
        <v>9</v>
      </c>
      <c r="B34" s="12"/>
      <c r="C34" s="12">
        <v>523</v>
      </c>
      <c r="D34" s="10" t="s">
        <v>102</v>
      </c>
      <c r="F34" s="13" t="s">
        <v>12</v>
      </c>
      <c r="H34" s="12" t="s">
        <v>91</v>
      </c>
      <c r="J34" s="12" t="s">
        <v>28</v>
      </c>
      <c r="L34" s="27" t="s">
        <v>93</v>
      </c>
    </row>
    <row r="35" spans="1:12" hidden="1" x14ac:dyDescent="0.35">
      <c r="A35" s="12"/>
      <c r="B35" s="12"/>
    </row>
    <row r="36" spans="1:12" x14ac:dyDescent="0.35">
      <c r="A36" s="12">
        <f>A34+1</f>
        <v>10</v>
      </c>
      <c r="B36" s="12"/>
      <c r="C36" s="12" t="s">
        <v>113</v>
      </c>
      <c r="D36" s="13" t="s">
        <v>103</v>
      </c>
      <c r="F36" s="13" t="s">
        <v>12</v>
      </c>
      <c r="H36" s="12" t="s">
        <v>91</v>
      </c>
      <c r="J36" s="25" t="s">
        <v>20</v>
      </c>
      <c r="L36" s="26" t="s">
        <v>92</v>
      </c>
    </row>
    <row r="37" spans="1:12" hidden="1" x14ac:dyDescent="0.35">
      <c r="A37" s="12"/>
      <c r="B37" s="12"/>
      <c r="C37" s="12">
        <v>550</v>
      </c>
      <c r="J37" s="28"/>
      <c r="L37" s="30"/>
    </row>
    <row r="38" spans="1:12" hidden="1" x14ac:dyDescent="0.35">
      <c r="A38" s="12"/>
      <c r="B38" s="12"/>
      <c r="J38" s="28"/>
      <c r="L38" s="30"/>
    </row>
    <row r="39" spans="1:12" x14ac:dyDescent="0.35">
      <c r="A39" s="12">
        <f>A36+1</f>
        <v>11</v>
      </c>
      <c r="B39" s="12"/>
      <c r="C39" s="12">
        <v>551</v>
      </c>
      <c r="D39" s="13" t="s">
        <v>104</v>
      </c>
      <c r="E39" s="10"/>
      <c r="F39" s="13" t="s">
        <v>12</v>
      </c>
      <c r="H39" s="12" t="s">
        <v>91</v>
      </c>
      <c r="J39" s="25" t="s">
        <v>20</v>
      </c>
      <c r="L39" s="26" t="s">
        <v>92</v>
      </c>
    </row>
    <row r="40" spans="1:12" hidden="1" x14ac:dyDescent="0.35">
      <c r="A40" s="12"/>
      <c r="B40" s="12"/>
      <c r="D40" s="10"/>
      <c r="E40" s="10"/>
      <c r="F40" s="10"/>
      <c r="G40" s="10"/>
    </row>
    <row r="41" spans="1:12" x14ac:dyDescent="0.35">
      <c r="A41" s="12">
        <f>A39+1</f>
        <v>12</v>
      </c>
      <c r="B41" s="12"/>
      <c r="C41" s="12">
        <v>552</v>
      </c>
      <c r="D41" s="13" t="s">
        <v>105</v>
      </c>
      <c r="F41" s="13" t="s">
        <v>12</v>
      </c>
      <c r="H41" s="12" t="s">
        <v>91</v>
      </c>
      <c r="J41" s="25" t="s">
        <v>20</v>
      </c>
      <c r="L41" s="26" t="s">
        <v>92</v>
      </c>
    </row>
    <row r="42" spans="1:12" hidden="1" x14ac:dyDescent="0.35">
      <c r="A42" s="12"/>
      <c r="B42" s="12"/>
    </row>
    <row r="43" spans="1:12" x14ac:dyDescent="0.35">
      <c r="A43" s="12">
        <f>A41+1</f>
        <v>13</v>
      </c>
      <c r="B43" s="12"/>
      <c r="C43" s="12">
        <v>553</v>
      </c>
      <c r="D43" s="13" t="s">
        <v>106</v>
      </c>
      <c r="F43" s="13" t="s">
        <v>37</v>
      </c>
      <c r="H43" s="12" t="s">
        <v>91</v>
      </c>
      <c r="J43" s="25" t="s">
        <v>20</v>
      </c>
      <c r="L43" s="26" t="s">
        <v>92</v>
      </c>
    </row>
    <row r="44" spans="1:12" hidden="1" x14ac:dyDescent="0.35">
      <c r="A44" s="12"/>
      <c r="B44" s="12"/>
      <c r="F44" s="13" t="s">
        <v>28</v>
      </c>
      <c r="H44" s="27" t="s">
        <v>93</v>
      </c>
      <c r="J44" s="28"/>
      <c r="L44" s="29"/>
    </row>
    <row r="45" spans="1:12" hidden="1" x14ac:dyDescent="0.35">
      <c r="A45" s="12"/>
      <c r="B45" s="12"/>
      <c r="J45" s="28"/>
      <c r="L45" s="29"/>
    </row>
    <row r="46" spans="1:12" x14ac:dyDescent="0.35">
      <c r="A46" s="12">
        <f>A43+1</f>
        <v>14</v>
      </c>
      <c r="B46" s="12"/>
      <c r="C46" s="12">
        <v>554</v>
      </c>
      <c r="D46" s="13" t="s">
        <v>107</v>
      </c>
      <c r="F46" s="13" t="s">
        <v>37</v>
      </c>
      <c r="H46" s="12" t="s">
        <v>91</v>
      </c>
      <c r="J46" s="25" t="s">
        <v>20</v>
      </c>
      <c r="L46" s="26" t="s">
        <v>92</v>
      </c>
    </row>
    <row r="47" spans="1:12" hidden="1" x14ac:dyDescent="0.35">
      <c r="A47" s="12"/>
      <c r="B47" s="12"/>
      <c r="F47" s="13" t="s">
        <v>28</v>
      </c>
      <c r="H47" s="27" t="s">
        <v>93</v>
      </c>
      <c r="J47" s="28"/>
      <c r="L47" s="29"/>
    </row>
    <row r="48" spans="1:12" hidden="1" x14ac:dyDescent="0.35">
      <c r="A48" s="12"/>
      <c r="B48" s="12"/>
      <c r="J48" s="28"/>
      <c r="L48" s="29"/>
    </row>
    <row r="49" spans="1:12" x14ac:dyDescent="0.35">
      <c r="A49" s="12"/>
      <c r="B49" s="12"/>
      <c r="C49" s="12">
        <v>556</v>
      </c>
      <c r="D49" s="10" t="s">
        <v>114</v>
      </c>
      <c r="E49" s="10"/>
      <c r="F49" s="10"/>
      <c r="G49" s="10"/>
      <c r="H49" s="12" t="s">
        <v>91</v>
      </c>
      <c r="L49" s="12" t="s">
        <v>116</v>
      </c>
    </row>
    <row r="50" spans="1:12" x14ac:dyDescent="0.35">
      <c r="A50" s="12"/>
      <c r="B50" s="12"/>
      <c r="C50" s="12">
        <v>561</v>
      </c>
      <c r="D50" s="13" t="s">
        <v>115</v>
      </c>
      <c r="H50" s="12" t="s">
        <v>92</v>
      </c>
      <c r="J50" s="28"/>
      <c r="L50" s="29" t="s">
        <v>116</v>
      </c>
    </row>
    <row r="51" spans="1:12" x14ac:dyDescent="0.35">
      <c r="A51" s="12"/>
      <c r="B51" s="12"/>
      <c r="J51" s="28"/>
      <c r="L51" s="29"/>
    </row>
  </sheetData>
  <pageMargins left="1.25" right="0.7" top="1" bottom="0.75" header="1" footer="0.3"/>
  <pageSetup orientation="portrait" r:id="rId1"/>
  <headerFooter>
    <oddHeader>&amp;RSCHEDULE P-13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1"/>
  <sheetViews>
    <sheetView topLeftCell="C5" zoomScaleNormal="100" zoomScaleSheetLayoutView="90" workbookViewId="0">
      <selection activeCell="G13" sqref="G13"/>
    </sheetView>
  </sheetViews>
  <sheetFormatPr defaultColWidth="9.15234375" defaultRowHeight="14.15" x14ac:dyDescent="0.35"/>
  <cols>
    <col min="1" max="1" width="4.84375" style="13" customWidth="1"/>
    <col min="2" max="2" width="1.15234375" style="13" customWidth="1"/>
    <col min="3" max="3" width="9.53515625" style="13" customWidth="1"/>
    <col min="4" max="4" width="1.15234375" style="13" customWidth="1"/>
    <col min="5" max="5" width="51.84375" style="13" bestFit="1" customWidth="1"/>
    <col min="6" max="6" width="1.15234375" style="13" customWidth="1"/>
    <col min="7" max="7" width="14.23046875" style="13" customWidth="1"/>
    <col min="8" max="8" width="1.15234375" style="13" customWidth="1"/>
    <col min="9" max="9" width="42.23046875" style="13" customWidth="1"/>
    <col min="10" max="10" width="1.15234375" style="13" customWidth="1"/>
    <col min="11" max="11" width="16.69140625" style="13" customWidth="1"/>
    <col min="12" max="12" width="1.15234375" style="13" customWidth="1"/>
    <col min="13" max="13" width="61" style="13" customWidth="1"/>
    <col min="14" max="16384" width="9.15234375" style="13"/>
  </cols>
  <sheetData>
    <row r="1" spans="1:13" x14ac:dyDescent="0.35">
      <c r="A1" s="13" t="s">
        <v>0</v>
      </c>
    </row>
    <row r="2" spans="1:13" x14ac:dyDescent="0.35">
      <c r="A2" s="13" t="s">
        <v>17</v>
      </c>
    </row>
    <row r="3" spans="1:13" x14ac:dyDescent="0.35">
      <c r="A3" s="13" t="s">
        <v>1</v>
      </c>
    </row>
    <row r="4" spans="1:13" x14ac:dyDescent="0.35">
      <c r="A4" s="13" t="s">
        <v>9</v>
      </c>
    </row>
    <row r="5" spans="1:13" x14ac:dyDescent="0.35">
      <c r="A5" s="13" t="s">
        <v>10</v>
      </c>
    </row>
    <row r="6" spans="1:13" x14ac:dyDescent="0.35">
      <c r="A6" s="13" t="s">
        <v>18</v>
      </c>
    </row>
    <row r="9" spans="1:13" x14ac:dyDescent="0.35">
      <c r="A9" s="12"/>
      <c r="B9" s="12"/>
      <c r="C9" s="12"/>
      <c r="D9" s="12"/>
      <c r="E9" s="12"/>
      <c r="F9" s="12"/>
      <c r="G9" s="12">
        <v>46831</v>
      </c>
      <c r="H9" s="12"/>
      <c r="I9" s="12" t="s">
        <v>11</v>
      </c>
      <c r="J9" s="12"/>
      <c r="K9" s="12"/>
      <c r="L9" s="12"/>
      <c r="M9" s="14"/>
    </row>
    <row r="10" spans="1:13" x14ac:dyDescent="0.35">
      <c r="A10" s="12" t="s">
        <v>2</v>
      </c>
      <c r="B10" s="12"/>
      <c r="C10" s="12" t="s">
        <v>3</v>
      </c>
      <c r="D10" s="12"/>
      <c r="E10" s="12"/>
      <c r="F10" s="12"/>
      <c r="G10" s="12" t="s">
        <v>16</v>
      </c>
      <c r="H10" s="12"/>
      <c r="I10" s="12" t="s">
        <v>4</v>
      </c>
      <c r="J10" s="12"/>
      <c r="K10" s="19" t="s">
        <v>83</v>
      </c>
      <c r="L10" s="12"/>
      <c r="M10" s="12" t="s">
        <v>4</v>
      </c>
    </row>
    <row r="11" spans="1:13" x14ac:dyDescent="0.35">
      <c r="A11" s="11" t="s">
        <v>5</v>
      </c>
      <c r="B11" s="12"/>
      <c r="C11" s="11" t="s">
        <v>6</v>
      </c>
      <c r="D11" s="12"/>
      <c r="E11" s="11" t="s">
        <v>4</v>
      </c>
      <c r="F11" s="12"/>
      <c r="G11" s="11" t="s">
        <v>7</v>
      </c>
      <c r="H11" s="12"/>
      <c r="I11" s="11" t="s">
        <v>8</v>
      </c>
      <c r="J11" s="12"/>
      <c r="K11" s="11" t="s">
        <v>7</v>
      </c>
      <c r="L11" s="12"/>
      <c r="M11" s="11" t="s">
        <v>8</v>
      </c>
    </row>
    <row r="12" spans="1:13" x14ac:dyDescent="0.35"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35">
      <c r="A13" s="12">
        <v>1</v>
      </c>
      <c r="C13" s="12" t="s">
        <v>19</v>
      </c>
      <c r="E13" s="13" t="s">
        <v>23</v>
      </c>
      <c r="G13" s="13" t="s">
        <v>12</v>
      </c>
      <c r="I13" s="13" t="s">
        <v>14</v>
      </c>
      <c r="J13" s="10"/>
      <c r="K13" s="9" t="s">
        <v>20</v>
      </c>
      <c r="L13" s="10"/>
      <c r="M13" s="15" t="s">
        <v>29</v>
      </c>
    </row>
    <row r="14" spans="1:13" x14ac:dyDescent="0.35">
      <c r="A14" s="12"/>
      <c r="B14" s="12"/>
      <c r="C14" s="12">
        <v>347000</v>
      </c>
      <c r="E14" s="13" t="s">
        <v>24</v>
      </c>
      <c r="J14" s="10"/>
      <c r="K14" s="9"/>
      <c r="L14" s="10"/>
      <c r="M14" s="9"/>
    </row>
    <row r="15" spans="1:13" x14ac:dyDescent="0.35">
      <c r="A15" s="12"/>
      <c r="B15" s="12"/>
      <c r="C15" s="10"/>
      <c r="D15" s="10"/>
      <c r="E15" s="8"/>
      <c r="F15" s="10"/>
      <c r="G15" s="10"/>
      <c r="H15" s="10"/>
      <c r="I15" s="10"/>
      <c r="J15" s="10"/>
      <c r="K15" s="10"/>
      <c r="L15" s="10"/>
      <c r="M15" s="10"/>
    </row>
    <row r="16" spans="1:13" x14ac:dyDescent="0.35">
      <c r="A16" s="12">
        <f>A13+1</f>
        <v>2</v>
      </c>
      <c r="B16" s="12"/>
      <c r="C16" s="12">
        <v>506000</v>
      </c>
      <c r="E16" s="13" t="s">
        <v>39</v>
      </c>
      <c r="G16" s="13" t="s">
        <v>37</v>
      </c>
      <c r="I16" s="13" t="s">
        <v>14</v>
      </c>
      <c r="K16" s="13" t="s">
        <v>12</v>
      </c>
      <c r="L16" s="10"/>
      <c r="M16" s="13" t="s">
        <v>14</v>
      </c>
    </row>
    <row r="17" spans="1:13" x14ac:dyDescent="0.35">
      <c r="A17" s="12"/>
      <c r="B17" s="12"/>
      <c r="C17" s="12"/>
      <c r="G17" s="13" t="s">
        <v>28</v>
      </c>
      <c r="I17" s="16" t="s">
        <v>30</v>
      </c>
      <c r="K17" s="5"/>
      <c r="M17" s="4"/>
    </row>
    <row r="18" spans="1:13" x14ac:dyDescent="0.35">
      <c r="A18" s="12"/>
      <c r="B18" s="12"/>
      <c r="C18" s="12"/>
      <c r="I18" s="16"/>
      <c r="K18" s="5"/>
      <c r="M18" s="4"/>
    </row>
    <row r="19" spans="1:13" x14ac:dyDescent="0.35">
      <c r="A19" s="12">
        <f>A16+1</f>
        <v>3</v>
      </c>
      <c r="B19" s="12"/>
      <c r="C19" s="12">
        <v>510000</v>
      </c>
      <c r="E19" s="13" t="s">
        <v>40</v>
      </c>
      <c r="G19" s="13" t="s">
        <v>12</v>
      </c>
      <c r="I19" s="13" t="s">
        <v>14</v>
      </c>
      <c r="K19" s="13" t="s">
        <v>41</v>
      </c>
      <c r="L19" s="10"/>
      <c r="M19" s="13" t="s">
        <v>42</v>
      </c>
    </row>
    <row r="20" spans="1:13" x14ac:dyDescent="0.35">
      <c r="A20" s="12"/>
      <c r="B20" s="12"/>
      <c r="C20" s="10"/>
      <c r="D20" s="10"/>
      <c r="E20" s="8"/>
      <c r="F20" s="10"/>
      <c r="G20" s="10"/>
      <c r="H20" s="10"/>
      <c r="I20" s="10"/>
      <c r="J20" s="10"/>
      <c r="K20" s="10"/>
      <c r="L20" s="10"/>
      <c r="M20" s="10"/>
    </row>
    <row r="21" spans="1:13" x14ac:dyDescent="0.35">
      <c r="A21" s="12">
        <f>A19+1</f>
        <v>4</v>
      </c>
      <c r="B21" s="12"/>
      <c r="C21" s="12">
        <v>512000</v>
      </c>
      <c r="D21" s="10"/>
      <c r="E21" s="13" t="s">
        <v>43</v>
      </c>
      <c r="F21" s="10"/>
      <c r="G21" s="13" t="s">
        <v>37</v>
      </c>
      <c r="I21" s="13" t="s">
        <v>14</v>
      </c>
      <c r="J21" s="10"/>
      <c r="K21" s="13" t="s">
        <v>28</v>
      </c>
      <c r="M21" s="16" t="s">
        <v>30</v>
      </c>
    </row>
    <row r="22" spans="1:13" x14ac:dyDescent="0.35">
      <c r="A22" s="12"/>
      <c r="C22" s="10"/>
      <c r="D22" s="10"/>
      <c r="E22" s="8"/>
      <c r="F22" s="10"/>
      <c r="G22" s="13" t="s">
        <v>28</v>
      </c>
      <c r="I22" s="16" t="s">
        <v>30</v>
      </c>
      <c r="J22" s="10"/>
      <c r="K22" s="10"/>
      <c r="L22" s="10"/>
      <c r="M22" s="10"/>
    </row>
    <row r="23" spans="1:13" x14ac:dyDescent="0.35">
      <c r="A23" s="12"/>
      <c r="C23" s="10"/>
      <c r="D23" s="10"/>
      <c r="E23" s="8"/>
      <c r="F23" s="10"/>
      <c r="G23" s="10"/>
      <c r="H23" s="10"/>
      <c r="I23" s="10"/>
      <c r="J23" s="10"/>
      <c r="K23" s="10"/>
      <c r="L23" s="10"/>
      <c r="M23" s="10"/>
    </row>
    <row r="24" spans="1:13" x14ac:dyDescent="0.35">
      <c r="A24" s="12">
        <f>A21+1</f>
        <v>5</v>
      </c>
      <c r="B24" s="12"/>
      <c r="C24" s="12">
        <v>513000</v>
      </c>
      <c r="D24" s="10"/>
      <c r="E24" s="13" t="s">
        <v>44</v>
      </c>
      <c r="F24" s="10"/>
      <c r="G24" s="13" t="s">
        <v>37</v>
      </c>
      <c r="I24" s="13" t="s">
        <v>14</v>
      </c>
      <c r="J24" s="10"/>
      <c r="K24" s="13" t="s">
        <v>28</v>
      </c>
      <c r="M24" s="16" t="s">
        <v>30</v>
      </c>
    </row>
    <row r="25" spans="1:13" x14ac:dyDescent="0.35">
      <c r="A25" s="12"/>
      <c r="B25" s="12"/>
      <c r="C25" s="10"/>
      <c r="D25" s="10"/>
      <c r="E25" s="8"/>
      <c r="F25" s="10"/>
      <c r="G25" s="13" t="s">
        <v>28</v>
      </c>
      <c r="I25" s="16" t="s">
        <v>30</v>
      </c>
      <c r="J25" s="10"/>
      <c r="K25" s="10"/>
      <c r="L25" s="10"/>
      <c r="M25" s="10"/>
    </row>
    <row r="26" spans="1:13" x14ac:dyDescent="0.35">
      <c r="A26" s="12"/>
      <c r="B26" s="12"/>
      <c r="C26" s="10"/>
      <c r="D26" s="10"/>
      <c r="E26" s="8"/>
      <c r="F26" s="10"/>
      <c r="G26" s="10"/>
      <c r="H26" s="10"/>
      <c r="I26" s="10"/>
      <c r="J26" s="10"/>
      <c r="K26" s="10"/>
      <c r="L26" s="10"/>
      <c r="M26" s="10"/>
    </row>
    <row r="27" spans="1:13" x14ac:dyDescent="0.35">
      <c r="A27" s="12">
        <f>A24+1</f>
        <v>6</v>
      </c>
      <c r="B27" s="12"/>
      <c r="C27" s="12">
        <v>514000</v>
      </c>
      <c r="D27" s="10"/>
      <c r="E27" s="13" t="s">
        <v>45</v>
      </c>
      <c r="F27" s="10"/>
      <c r="G27" s="13" t="s">
        <v>37</v>
      </c>
      <c r="I27" s="13" t="s">
        <v>14</v>
      </c>
      <c r="J27" s="10"/>
      <c r="K27" s="13" t="s">
        <v>28</v>
      </c>
      <c r="M27" s="16" t="s">
        <v>30</v>
      </c>
    </row>
    <row r="28" spans="1:13" x14ac:dyDescent="0.35">
      <c r="A28" s="12"/>
      <c r="B28" s="12"/>
      <c r="C28" s="10"/>
      <c r="D28" s="10"/>
      <c r="E28" s="8"/>
      <c r="F28" s="10"/>
      <c r="G28" s="13" t="s">
        <v>28</v>
      </c>
      <c r="I28" s="16" t="s">
        <v>30</v>
      </c>
      <c r="J28" s="10"/>
      <c r="K28" s="10"/>
      <c r="L28" s="10"/>
      <c r="M28" s="10"/>
    </row>
    <row r="29" spans="1:13" x14ac:dyDescent="0.35">
      <c r="A29" s="12"/>
      <c r="B29" s="12"/>
      <c r="C29" s="10"/>
      <c r="D29" s="10"/>
      <c r="E29" s="8"/>
      <c r="F29" s="10"/>
      <c r="G29" s="10"/>
      <c r="H29" s="10"/>
      <c r="I29" s="10"/>
      <c r="J29" s="10"/>
      <c r="K29" s="10"/>
      <c r="L29" s="10"/>
      <c r="M29" s="10"/>
    </row>
    <row r="30" spans="1:13" x14ac:dyDescent="0.35">
      <c r="A30" s="12">
        <f>A27+1</f>
        <v>7</v>
      </c>
      <c r="B30" s="12"/>
      <c r="C30" s="12">
        <v>519000</v>
      </c>
      <c r="D30" s="10"/>
      <c r="E30" s="10" t="s">
        <v>22</v>
      </c>
      <c r="F30" s="10"/>
      <c r="G30" s="13" t="s">
        <v>12</v>
      </c>
      <c r="I30" s="13" t="s">
        <v>14</v>
      </c>
      <c r="K30" s="13" t="s">
        <v>28</v>
      </c>
      <c r="M30" s="16" t="s">
        <v>30</v>
      </c>
    </row>
    <row r="31" spans="1:13" x14ac:dyDescent="0.35">
      <c r="A31" s="12"/>
      <c r="B31" s="12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3" x14ac:dyDescent="0.35">
      <c r="A32" s="12">
        <f>A30+1</f>
        <v>8</v>
      </c>
      <c r="B32" s="12"/>
      <c r="C32" s="12">
        <v>520000</v>
      </c>
      <c r="E32" s="10" t="s">
        <v>26</v>
      </c>
      <c r="G32" s="13" t="s">
        <v>12</v>
      </c>
      <c r="I32" s="13" t="s">
        <v>14</v>
      </c>
      <c r="J32" s="10"/>
      <c r="K32" s="13" t="s">
        <v>28</v>
      </c>
      <c r="L32" s="10"/>
      <c r="M32" s="16" t="s">
        <v>30</v>
      </c>
    </row>
    <row r="33" spans="1:13" x14ac:dyDescent="0.35">
      <c r="A33" s="12"/>
      <c r="B33" s="12"/>
      <c r="J33" s="10"/>
      <c r="K33" s="10"/>
      <c r="L33" s="10"/>
      <c r="M33" s="10"/>
    </row>
    <row r="34" spans="1:13" x14ac:dyDescent="0.35">
      <c r="A34" s="12">
        <f>A32+1</f>
        <v>9</v>
      </c>
      <c r="B34" s="12"/>
      <c r="C34" s="12">
        <v>523000</v>
      </c>
      <c r="E34" s="10" t="s">
        <v>27</v>
      </c>
      <c r="G34" s="13" t="s">
        <v>12</v>
      </c>
      <c r="I34" s="13" t="s">
        <v>14</v>
      </c>
      <c r="K34" s="13" t="s">
        <v>28</v>
      </c>
      <c r="M34" s="16" t="s">
        <v>30</v>
      </c>
    </row>
    <row r="35" spans="1:13" x14ac:dyDescent="0.35">
      <c r="A35" s="12"/>
      <c r="B35" s="12"/>
    </row>
    <row r="36" spans="1:13" x14ac:dyDescent="0.35">
      <c r="A36" s="12">
        <f>A34+1</f>
        <v>10</v>
      </c>
      <c r="B36" s="12"/>
      <c r="C36" s="12" t="s">
        <v>31</v>
      </c>
      <c r="E36" s="13" t="s">
        <v>32</v>
      </c>
      <c r="G36" s="13" t="s">
        <v>12</v>
      </c>
      <c r="I36" s="13" t="s">
        <v>14</v>
      </c>
      <c r="J36" s="10"/>
      <c r="K36" s="9" t="s">
        <v>20</v>
      </c>
      <c r="L36" s="10"/>
      <c r="M36" s="15" t="s">
        <v>29</v>
      </c>
    </row>
    <row r="37" spans="1:13" x14ac:dyDescent="0.35">
      <c r="A37" s="12"/>
      <c r="B37" s="12"/>
      <c r="C37" s="12">
        <v>550000</v>
      </c>
      <c r="E37" s="13" t="s">
        <v>33</v>
      </c>
      <c r="K37" s="7"/>
      <c r="M37" s="6"/>
    </row>
    <row r="38" spans="1:13" x14ac:dyDescent="0.35">
      <c r="A38" s="12"/>
      <c r="B38" s="12"/>
      <c r="K38" s="7"/>
      <c r="M38" s="6"/>
    </row>
    <row r="39" spans="1:13" x14ac:dyDescent="0.35">
      <c r="A39" s="12">
        <f>A36+1</f>
        <v>11</v>
      </c>
      <c r="B39" s="12"/>
      <c r="C39" s="12">
        <v>551000</v>
      </c>
      <c r="D39" s="10"/>
      <c r="E39" s="13" t="s">
        <v>34</v>
      </c>
      <c r="F39" s="10"/>
      <c r="G39" s="13" t="s">
        <v>12</v>
      </c>
      <c r="I39" s="13" t="s">
        <v>14</v>
      </c>
      <c r="K39" s="9" t="s">
        <v>20</v>
      </c>
      <c r="L39" s="10"/>
      <c r="M39" s="15" t="s">
        <v>29</v>
      </c>
    </row>
    <row r="40" spans="1:13" x14ac:dyDescent="0.35">
      <c r="A40" s="12"/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</row>
    <row r="41" spans="1:13" x14ac:dyDescent="0.35">
      <c r="A41" s="12">
        <f>A39+1</f>
        <v>12</v>
      </c>
      <c r="B41" s="12"/>
      <c r="C41" s="12">
        <v>552000</v>
      </c>
      <c r="E41" s="13" t="s">
        <v>35</v>
      </c>
      <c r="G41" s="13" t="s">
        <v>12</v>
      </c>
      <c r="I41" s="13" t="s">
        <v>14</v>
      </c>
      <c r="J41" s="10"/>
      <c r="K41" s="9" t="s">
        <v>20</v>
      </c>
      <c r="L41" s="10"/>
      <c r="M41" s="15" t="s">
        <v>29</v>
      </c>
    </row>
    <row r="42" spans="1:13" x14ac:dyDescent="0.35">
      <c r="A42" s="12"/>
      <c r="B42" s="12"/>
      <c r="J42" s="10"/>
      <c r="K42" s="10"/>
      <c r="L42" s="10"/>
      <c r="M42" s="10"/>
    </row>
    <row r="43" spans="1:13" x14ac:dyDescent="0.35">
      <c r="A43" s="12">
        <f>A41+1</f>
        <v>13</v>
      </c>
      <c r="B43" s="12"/>
      <c r="C43" s="12">
        <v>553000</v>
      </c>
      <c r="E43" s="13" t="s">
        <v>36</v>
      </c>
      <c r="G43" s="13" t="s">
        <v>37</v>
      </c>
      <c r="I43" s="13" t="s">
        <v>14</v>
      </c>
      <c r="K43" s="9" t="s">
        <v>20</v>
      </c>
      <c r="L43" s="10"/>
      <c r="M43" s="15" t="s">
        <v>29</v>
      </c>
    </row>
    <row r="44" spans="1:13" x14ac:dyDescent="0.35">
      <c r="A44" s="12"/>
      <c r="B44" s="12"/>
      <c r="C44" s="12"/>
      <c r="G44" s="13" t="s">
        <v>28</v>
      </c>
      <c r="I44" s="16" t="s">
        <v>30</v>
      </c>
      <c r="K44" s="5"/>
      <c r="M44" s="4"/>
    </row>
    <row r="45" spans="1:13" x14ac:dyDescent="0.35">
      <c r="A45" s="12"/>
      <c r="B45" s="12"/>
      <c r="C45" s="12"/>
      <c r="K45" s="5"/>
      <c r="M45" s="4"/>
    </row>
    <row r="46" spans="1:13" x14ac:dyDescent="0.35">
      <c r="A46" s="12">
        <f>A43+1</f>
        <v>14</v>
      </c>
      <c r="B46" s="12"/>
      <c r="C46" s="12">
        <v>554000</v>
      </c>
      <c r="E46" s="13" t="s">
        <v>38</v>
      </c>
      <c r="G46" s="13" t="s">
        <v>37</v>
      </c>
      <c r="I46" s="13" t="s">
        <v>14</v>
      </c>
      <c r="K46" s="9" t="s">
        <v>20</v>
      </c>
      <c r="L46" s="10"/>
      <c r="M46" s="15" t="s">
        <v>29</v>
      </c>
    </row>
    <row r="47" spans="1:13" x14ac:dyDescent="0.35">
      <c r="A47" s="12"/>
      <c r="B47" s="12"/>
      <c r="C47" s="12"/>
      <c r="G47" s="13" t="s">
        <v>28</v>
      </c>
      <c r="I47" s="16" t="s">
        <v>30</v>
      </c>
      <c r="K47" s="5"/>
      <c r="M47" s="4"/>
    </row>
    <row r="48" spans="1:13" x14ac:dyDescent="0.35">
      <c r="A48" s="12"/>
      <c r="B48" s="12"/>
      <c r="C48" s="12"/>
      <c r="K48" s="5"/>
      <c r="M48" s="4"/>
    </row>
    <row r="49" spans="1:13" x14ac:dyDescent="0.35">
      <c r="A49" s="12">
        <f>A46+1</f>
        <v>15</v>
      </c>
      <c r="B49" s="12"/>
      <c r="C49" s="12" t="s">
        <v>55</v>
      </c>
      <c r="E49" s="13" t="s">
        <v>64</v>
      </c>
      <c r="G49" s="13" t="s">
        <v>56</v>
      </c>
      <c r="I49" s="13" t="s">
        <v>62</v>
      </c>
      <c r="K49" s="5" t="s">
        <v>57</v>
      </c>
      <c r="M49" s="15" t="s">
        <v>68</v>
      </c>
    </row>
    <row r="50" spans="1:13" x14ac:dyDescent="0.35">
      <c r="A50" s="12"/>
      <c r="B50" s="12"/>
      <c r="C50" s="12">
        <v>935000</v>
      </c>
      <c r="E50" s="13" t="s">
        <v>65</v>
      </c>
      <c r="G50" s="13" t="s">
        <v>49</v>
      </c>
      <c r="I50" s="13" t="s">
        <v>63</v>
      </c>
      <c r="K50" s="13" t="s">
        <v>60</v>
      </c>
      <c r="M50" s="15" t="s">
        <v>69</v>
      </c>
    </row>
    <row r="51" spans="1:13" x14ac:dyDescent="0.35">
      <c r="A51" s="12"/>
      <c r="B51" s="12"/>
      <c r="C51" s="12"/>
      <c r="G51" s="13" t="s">
        <v>12</v>
      </c>
      <c r="I51" s="13" t="s">
        <v>66</v>
      </c>
      <c r="K51" s="5" t="s">
        <v>58</v>
      </c>
      <c r="M51" s="17" t="s">
        <v>70</v>
      </c>
    </row>
    <row r="52" spans="1:13" x14ac:dyDescent="0.35">
      <c r="A52" s="12"/>
      <c r="B52" s="12"/>
      <c r="C52" s="12"/>
      <c r="K52" s="5" t="s">
        <v>61</v>
      </c>
      <c r="M52" s="17" t="s">
        <v>71</v>
      </c>
    </row>
    <row r="53" spans="1:13" x14ac:dyDescent="0.35">
      <c r="A53" s="12"/>
      <c r="B53" s="12"/>
      <c r="C53" s="12"/>
      <c r="G53" s="13" t="s">
        <v>13</v>
      </c>
      <c r="I53" s="13" t="s">
        <v>67</v>
      </c>
      <c r="K53" s="5" t="s">
        <v>59</v>
      </c>
      <c r="M53" s="17" t="s">
        <v>72</v>
      </c>
    </row>
    <row r="54" spans="1:13" x14ac:dyDescent="0.35">
      <c r="A54" s="12"/>
      <c r="B54" s="12"/>
      <c r="C54" s="12"/>
      <c r="K54" s="5"/>
      <c r="M54" s="4"/>
    </row>
    <row r="55" spans="1:13" x14ac:dyDescent="0.35">
      <c r="A55" s="12"/>
      <c r="B55" s="12"/>
      <c r="C55" s="12"/>
      <c r="K55" s="5"/>
      <c r="M55" s="4"/>
    </row>
    <row r="56" spans="1:13" x14ac:dyDescent="0.35">
      <c r="A56" s="12">
        <f>A46+1</f>
        <v>15</v>
      </c>
      <c r="B56" s="12"/>
      <c r="C56" s="12">
        <v>408100</v>
      </c>
      <c r="D56" s="10"/>
      <c r="E56" s="13" t="s">
        <v>46</v>
      </c>
      <c r="F56" s="10"/>
      <c r="G56" s="10" t="s">
        <v>47</v>
      </c>
      <c r="H56" s="10"/>
      <c r="I56" s="10" t="s">
        <v>48</v>
      </c>
      <c r="J56" s="10"/>
      <c r="K56" s="10" t="s">
        <v>49</v>
      </c>
      <c r="L56" s="10"/>
      <c r="M56" s="10" t="s">
        <v>52</v>
      </c>
    </row>
    <row r="57" spans="1:13" x14ac:dyDescent="0.35">
      <c r="A57" s="12"/>
      <c r="B57" s="12"/>
      <c r="C57" s="12"/>
      <c r="D57" s="10"/>
      <c r="F57" s="10"/>
      <c r="G57" s="10"/>
      <c r="H57" s="10"/>
      <c r="I57" s="10"/>
      <c r="J57" s="10"/>
      <c r="K57" s="10" t="s">
        <v>50</v>
      </c>
      <c r="L57" s="10"/>
      <c r="M57" s="10" t="s">
        <v>53</v>
      </c>
    </row>
    <row r="58" spans="1:13" x14ac:dyDescent="0.35">
      <c r="A58" s="12"/>
      <c r="B58" s="12"/>
      <c r="C58" s="12"/>
      <c r="D58" s="10"/>
      <c r="F58" s="10"/>
      <c r="G58" s="10"/>
      <c r="H58" s="10"/>
      <c r="I58" s="10"/>
      <c r="J58" s="10"/>
      <c r="K58" s="10" t="s">
        <v>51</v>
      </c>
      <c r="L58" s="10"/>
      <c r="M58" s="10" t="s">
        <v>54</v>
      </c>
    </row>
    <row r="59" spans="1:13" x14ac:dyDescent="0.35">
      <c r="A59" s="12"/>
      <c r="B59" s="12"/>
      <c r="C59" s="12"/>
      <c r="D59" s="10"/>
      <c r="F59" s="10"/>
      <c r="G59" s="10"/>
      <c r="H59" s="10"/>
      <c r="I59" s="10"/>
      <c r="J59" s="10"/>
      <c r="K59" s="10" t="s">
        <v>13</v>
      </c>
      <c r="L59" s="10"/>
      <c r="M59" s="10" t="s">
        <v>15</v>
      </c>
    </row>
    <row r="60" spans="1:13" x14ac:dyDescent="0.35">
      <c r="A60" s="12"/>
      <c r="B60" s="12"/>
      <c r="C60" s="12"/>
      <c r="D60" s="10"/>
      <c r="F60" s="10"/>
      <c r="G60" s="10"/>
      <c r="H60" s="10"/>
      <c r="I60" s="10"/>
      <c r="J60" s="10"/>
      <c r="K60" s="10"/>
      <c r="L60" s="10"/>
      <c r="M60" s="10"/>
    </row>
    <row r="61" spans="1:13" x14ac:dyDescent="0.35">
      <c r="A61" s="12">
        <f>A56+1</f>
        <v>16</v>
      </c>
      <c r="B61" s="12"/>
      <c r="C61" s="10" t="s">
        <v>21</v>
      </c>
      <c r="D61" s="10"/>
      <c r="E61" s="10" t="s">
        <v>25</v>
      </c>
      <c r="F61" s="10"/>
      <c r="G61" s="13" t="s">
        <v>12</v>
      </c>
      <c r="I61" s="13" t="s">
        <v>14</v>
      </c>
      <c r="J61" s="10"/>
      <c r="K61" s="9" t="s">
        <v>20</v>
      </c>
      <c r="L61" s="10"/>
      <c r="M61" s="15" t="s">
        <v>29</v>
      </c>
    </row>
    <row r="62" spans="1:13" x14ac:dyDescent="0.35">
      <c r="A62" s="12"/>
      <c r="B62" s="12"/>
      <c r="C62" s="10"/>
      <c r="D62" s="10"/>
      <c r="E62" s="10" t="s">
        <v>74</v>
      </c>
      <c r="F62" s="10"/>
      <c r="G62" s="10"/>
      <c r="H62" s="10"/>
      <c r="I62" s="10"/>
      <c r="J62" s="10"/>
      <c r="K62" s="10"/>
      <c r="L62" s="10"/>
    </row>
    <row r="63" spans="1:13" x14ac:dyDescent="0.35">
      <c r="A63" s="12"/>
      <c r="B63" s="12"/>
      <c r="C63" s="12"/>
      <c r="E63" s="13" t="s">
        <v>73</v>
      </c>
      <c r="K63" s="5"/>
      <c r="M63" s="4"/>
    </row>
    <row r="64" spans="1:13" x14ac:dyDescent="0.35">
      <c r="A64" s="12"/>
      <c r="B64" s="12"/>
      <c r="C64" s="12"/>
      <c r="K64" s="5"/>
      <c r="M64" s="4"/>
    </row>
    <row r="65" spans="1:13" x14ac:dyDescent="0.35">
      <c r="A65" s="12">
        <f>A61+1</f>
        <v>17</v>
      </c>
      <c r="B65" s="12"/>
      <c r="C65" s="12" t="s">
        <v>77</v>
      </c>
      <c r="E65" s="13" t="s">
        <v>78</v>
      </c>
      <c r="G65" s="13" t="s">
        <v>79</v>
      </c>
      <c r="I65" s="13" t="s">
        <v>80</v>
      </c>
      <c r="K65" s="5" t="s">
        <v>20</v>
      </c>
      <c r="M65" s="15" t="s">
        <v>29</v>
      </c>
    </row>
    <row r="66" spans="1:13" x14ac:dyDescent="0.35">
      <c r="A66" s="12"/>
      <c r="B66" s="12"/>
      <c r="C66" s="12">
        <v>445000</v>
      </c>
      <c r="K66" s="5"/>
      <c r="M66" s="3"/>
    </row>
    <row r="67" spans="1:13" x14ac:dyDescent="0.35">
      <c r="A67" s="12"/>
      <c r="B67" s="12"/>
      <c r="C67" s="12"/>
      <c r="K67" s="5"/>
      <c r="M67" s="3"/>
    </row>
    <row r="68" spans="1:13" x14ac:dyDescent="0.35">
      <c r="A68" s="12">
        <f>A65+1</f>
        <v>18</v>
      </c>
      <c r="B68" s="12"/>
      <c r="C68" s="12">
        <v>450000</v>
      </c>
      <c r="E68" s="13" t="s">
        <v>84</v>
      </c>
      <c r="G68" s="13" t="s">
        <v>85</v>
      </c>
      <c r="I68" s="13" t="s">
        <v>86</v>
      </c>
      <c r="K68" s="5" t="s">
        <v>87</v>
      </c>
      <c r="M68" s="3" t="s">
        <v>88</v>
      </c>
    </row>
    <row r="69" spans="1:13" x14ac:dyDescent="0.35">
      <c r="A69" s="12"/>
      <c r="B69" s="12"/>
      <c r="C69" s="12"/>
      <c r="K69" s="7"/>
      <c r="M69" s="2"/>
    </row>
    <row r="70" spans="1:13" x14ac:dyDescent="0.35">
      <c r="A70" s="12">
        <f>A68+1</f>
        <v>19</v>
      </c>
      <c r="B70" s="12"/>
      <c r="C70" s="12">
        <v>154</v>
      </c>
      <c r="E70" s="13" t="s">
        <v>81</v>
      </c>
      <c r="G70" s="13" t="s">
        <v>12</v>
      </c>
      <c r="I70" s="13" t="s">
        <v>66</v>
      </c>
      <c r="K70" s="5" t="s">
        <v>58</v>
      </c>
      <c r="M70" s="17" t="s">
        <v>70</v>
      </c>
    </row>
    <row r="71" spans="1:13" x14ac:dyDescent="0.35">
      <c r="C71" s="12"/>
      <c r="G71" s="13" t="s">
        <v>13</v>
      </c>
      <c r="I71" s="13" t="s">
        <v>67</v>
      </c>
      <c r="K71" s="5" t="s">
        <v>59</v>
      </c>
      <c r="M71" s="17" t="s">
        <v>72</v>
      </c>
    </row>
    <row r="73" spans="1:13" x14ac:dyDescent="0.35">
      <c r="A73" s="12">
        <f>A70+1</f>
        <v>20</v>
      </c>
      <c r="B73" s="12"/>
      <c r="C73" s="12">
        <v>165</v>
      </c>
      <c r="E73" s="13" t="s">
        <v>82</v>
      </c>
      <c r="F73" s="18"/>
      <c r="G73" s="13" t="s">
        <v>12</v>
      </c>
      <c r="H73" s="18"/>
      <c r="I73" s="13" t="s">
        <v>66</v>
      </c>
      <c r="J73" s="18"/>
      <c r="K73" s="5" t="s">
        <v>58</v>
      </c>
      <c r="M73" s="17" t="s">
        <v>70</v>
      </c>
    </row>
    <row r="74" spans="1:13" x14ac:dyDescent="0.35">
      <c r="C74" s="12"/>
      <c r="G74" s="13" t="s">
        <v>13</v>
      </c>
      <c r="I74" s="13" t="s">
        <v>67</v>
      </c>
      <c r="K74" s="5" t="s">
        <v>59</v>
      </c>
      <c r="M74" s="17" t="s">
        <v>72</v>
      </c>
    </row>
    <row r="75" spans="1:13" x14ac:dyDescent="0.35">
      <c r="G75" s="13" t="s">
        <v>49</v>
      </c>
      <c r="I75" s="13" t="s">
        <v>63</v>
      </c>
      <c r="K75" s="13" t="s">
        <v>60</v>
      </c>
      <c r="M75" s="15" t="s">
        <v>69</v>
      </c>
    </row>
    <row r="78" spans="1:13" x14ac:dyDescent="0.35">
      <c r="C78" s="1" t="s">
        <v>75</v>
      </c>
      <c r="E78" s="20" t="s">
        <v>76</v>
      </c>
      <c r="F78" s="20"/>
      <c r="G78" s="20"/>
      <c r="H78" s="20"/>
      <c r="I78" s="20"/>
      <c r="J78" s="20"/>
      <c r="K78" s="20"/>
      <c r="L78" s="20"/>
      <c r="M78" s="20"/>
    </row>
    <row r="79" spans="1:13" x14ac:dyDescent="0.35">
      <c r="C79" s="12"/>
    </row>
    <row r="80" spans="1:13" x14ac:dyDescent="0.35">
      <c r="C80" s="12"/>
    </row>
    <row r="81" spans="3:3" x14ac:dyDescent="0.35">
      <c r="C81" s="12"/>
    </row>
  </sheetData>
  <mergeCells count="1">
    <mergeCell ref="E78:M78"/>
  </mergeCells>
  <pageMargins left="1.25" right="0.7" top="1" bottom="0.75" header="1" footer="0.3"/>
  <pageSetup scale="41" orientation="portrait" r:id="rId1"/>
  <headerFooter>
    <oddHeader>&amp;RSCHEDULE P-13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D52195 P-13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2015-08-03T06:16:53Z</dcterms:created>
  <dcterms:modified xsi:type="dcterms:W3CDTF">2021-09-26T20:49:36Z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{51800C7F-3E67-4644-83A7-0F29C8E8A8F4}</vt:lpwstr>
  </property>
</Properties>
</file>